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Обоснование стоимости\Замена системы учета\"/>
    </mc:Choice>
  </mc:AlternateContent>
  <bookViews>
    <workbookView xWindow="0" yWindow="0" windowWidth="28800" windowHeight="13935" activeTab="1"/>
  </bookViews>
  <sheets>
    <sheet name="Замена" sheetId="1" r:id="rId1"/>
    <sheet name="стоимость работ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4" i="2" l="1"/>
  <c r="P26" i="2"/>
  <c r="P27" i="2"/>
  <c r="P28" i="2"/>
  <c r="P29" i="2"/>
  <c r="P30" i="2"/>
  <c r="P31" i="2"/>
  <c r="P32" i="2"/>
  <c r="P33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23" i="2"/>
  <c r="P24" i="2"/>
  <c r="P25" i="2"/>
  <c r="P12" i="2"/>
  <c r="P13" i="2"/>
  <c r="P14" i="2"/>
  <c r="P15" i="2"/>
  <c r="P16" i="2"/>
  <c r="P17" i="2"/>
  <c r="P18" i="2"/>
  <c r="P19" i="2"/>
  <c r="P20" i="2"/>
  <c r="P11" i="2"/>
  <c r="P5" i="2"/>
  <c r="P6" i="2"/>
  <c r="P7" i="2"/>
  <c r="P8" i="2"/>
  <c r="P4" i="2"/>
  <c r="R21" i="2" l="1"/>
  <c r="R22" i="2" s="1"/>
  <c r="R9" i="2"/>
  <c r="R10" i="2" s="1"/>
  <c r="Q9" i="2"/>
  <c r="Q10" i="2" s="1"/>
  <c r="R73" i="2"/>
  <c r="R74" i="2" s="1"/>
  <c r="R75" i="2" l="1"/>
  <c r="R76" i="2" s="1"/>
  <c r="P73" i="2" l="1"/>
  <c r="Q73" i="2" l="1"/>
  <c r="Q74" i="2" s="1"/>
  <c r="P74" i="2"/>
  <c r="P21" i="2"/>
  <c r="Q21" i="2" l="1"/>
  <c r="P22" i="2"/>
  <c r="P9" i="2"/>
  <c r="P75" i="2" l="1"/>
  <c r="P76" i="2" s="1"/>
  <c r="P10" i="2"/>
  <c r="Q75" i="2"/>
  <c r="Q76" i="2" s="1"/>
  <c r="Q22" i="2"/>
</calcChain>
</file>

<file path=xl/sharedStrings.xml><?xml version="1.0" encoding="utf-8"?>
<sst xmlns="http://schemas.openxmlformats.org/spreadsheetml/2006/main" count="875" uniqueCount="217">
  <si>
    <t>Замена ПУ и т/т</t>
  </si>
  <si>
    <t>№
п/п</t>
  </si>
  <si>
    <t>Объект</t>
  </si>
  <si>
    <t>№ТП</t>
  </si>
  <si>
    <t>Адрес</t>
  </si>
  <si>
    <t>Тип ПУ</t>
  </si>
  <si>
    <t>Год последнией поверки</t>
  </si>
  <si>
    <t>Год следующей поверки</t>
  </si>
  <si>
    <t>Тип ТТ</t>
  </si>
  <si>
    <t>Номинал</t>
  </si>
  <si>
    <t>Тип ТН</t>
  </si>
  <si>
    <t>-</t>
  </si>
  <si>
    <t>2011-III</t>
  </si>
  <si>
    <t>600/5</t>
  </si>
  <si>
    <t>2017-IV</t>
  </si>
  <si>
    <t>ПС 35/10 "Прибыловская"</t>
  </si>
  <si>
    <t>А1805RALQ-P4GB-DW-4</t>
  </si>
  <si>
    <t>ТПЛ-10-М</t>
  </si>
  <si>
    <t>30000/5</t>
  </si>
  <si>
    <t>2010-I</t>
  </si>
  <si>
    <t>10000/100</t>
  </si>
  <si>
    <t>2014-II</t>
  </si>
  <si>
    <t>15000/5</t>
  </si>
  <si>
    <t>2010-III</t>
  </si>
  <si>
    <t>150/5</t>
  </si>
  <si>
    <t>2014-III</t>
  </si>
  <si>
    <t>300/5</t>
  </si>
  <si>
    <t>ДНП "Медное Озеро 3"</t>
  </si>
  <si>
    <t>Меркурий 230 ART2-00  PQRSIGDN</t>
  </si>
  <si>
    <t>100/5</t>
  </si>
  <si>
    <t>200/5</t>
  </si>
  <si>
    <t>IIIкв. 2020г.</t>
  </si>
  <si>
    <t>IVкв. 2020г.</t>
  </si>
  <si>
    <t>АЗС №85 "Токсово"</t>
  </si>
  <si>
    <t xml:space="preserve">ТП-29 </t>
  </si>
  <si>
    <t>ЛО, Всеволожский район,п.Токсово, 13 км а/д "СПб-Матокса"</t>
  </si>
  <si>
    <t>Меркурий 230 ART-03 PQRSIDN</t>
  </si>
  <si>
    <t>Iкв. 2021г.</t>
  </si>
  <si>
    <t>IIкв. 2021г.</t>
  </si>
  <si>
    <t>ТСН "Заозерное"</t>
  </si>
  <si>
    <t>КТПН-545</t>
  </si>
  <si>
    <t>Меркурий 230 ART-03 RN</t>
  </si>
  <si>
    <t>2011-II</t>
  </si>
  <si>
    <t>2021-II</t>
  </si>
  <si>
    <t>СНТ "Солнечное" (Мшин.)</t>
  </si>
  <si>
    <t xml:space="preserve"> КТП-1</t>
  </si>
  <si>
    <t>Меркурий 230 ART-CLN</t>
  </si>
  <si>
    <t>IIIкв. 2021г.</t>
  </si>
  <si>
    <t>АЗС №2 "Гатчина"</t>
  </si>
  <si>
    <t>ТП-214</t>
  </si>
  <si>
    <t>Меркурий 230 ART-03 PQRSIGDN</t>
  </si>
  <si>
    <t>2021-III</t>
  </si>
  <si>
    <t>МТП-2245</t>
  </si>
  <si>
    <t>ЦЭ 2727 У</t>
  </si>
  <si>
    <t>2013-III</t>
  </si>
  <si>
    <t>МТП-2246</t>
  </si>
  <si>
    <t>СНТ "Сигнал-2" (Мшин.)</t>
  </si>
  <si>
    <t>КТП-11</t>
  </si>
  <si>
    <t>Меркурий 230 ART-03 (М) СLN</t>
  </si>
  <si>
    <t>СНТ "Сарженка-3"</t>
  </si>
  <si>
    <t>ТП-34</t>
  </si>
  <si>
    <t>ЦЭ 2727</t>
  </si>
  <si>
    <t xml:space="preserve">ПКУ-10 кВ </t>
  </si>
  <si>
    <t>ТОЛ 10-М1</t>
  </si>
  <si>
    <t>10/5</t>
  </si>
  <si>
    <t>ЗНОЛП-ЭН-10УЗ</t>
  </si>
  <si>
    <t>Нефтебаза "Ланта-Петролеум"</t>
  </si>
  <si>
    <t>ЗТП-1479 (Т-1)</t>
  </si>
  <si>
    <t>30/5</t>
  </si>
  <si>
    <t>ЗТП-1479 (Т-2)</t>
  </si>
  <si>
    <t>IVкв. 2021г.</t>
  </si>
  <si>
    <t>ЛО, Всеволожский район, массив Мертуть</t>
  </si>
  <si>
    <t>ЛО, Лужский район, Мшинское СП, массив Мшинское</t>
  </si>
  <si>
    <t>ЛО, Гатчинский район, 45 км а/д "СПб-Псков", Промзона-1</t>
  </si>
  <si>
    <t>ЛО, Ломоносовский район, Виллозское сельское посление, д.Малое Карлино</t>
  </si>
  <si>
    <t>ЛО, Всеволожский район, д.Сарженка</t>
  </si>
  <si>
    <t>Тариф</t>
  </si>
  <si>
    <t>ЛО, Гатчинский район, д.Зайцево, д.13-Б</t>
  </si>
  <si>
    <t>Iкв. 2022г.</t>
  </si>
  <si>
    <t>IIкв. 2022г.</t>
  </si>
  <si>
    <t>IIIкв. 2022г.</t>
  </si>
  <si>
    <t>IVкв. 2022г.</t>
  </si>
  <si>
    <t>ЛО, Выборгский р-н, п.Глебычево, ул.Заводская</t>
  </si>
  <si>
    <t xml:space="preserve">ф. 05, яч. № 3 МВ
РУ 10 кВ </t>
  </si>
  <si>
    <t xml:space="preserve">ф. 09, яч. № 1 МВ
РУ 10 кВ </t>
  </si>
  <si>
    <t>2022-I</t>
  </si>
  <si>
    <t>Гуськов Борис Борисович</t>
  </si>
  <si>
    <t>ТП-680</t>
  </si>
  <si>
    <t>ЛО, Выборгский район, Гончаровское СП, пос.Черкасово</t>
  </si>
  <si>
    <t>СТЭ-561/П50-Т-4-2-К1</t>
  </si>
  <si>
    <t>2012-I</t>
  </si>
  <si>
    <t xml:space="preserve">ф. 06, яч. № 16 МВ 
РУ 10 кВ </t>
  </si>
  <si>
    <t>НАМИТ-10-2-УХЛ2</t>
  </si>
  <si>
    <t>2012-III</t>
  </si>
  <si>
    <t>2020-III</t>
  </si>
  <si>
    <t xml:space="preserve">ф. 07, яч. № 2 МВ
РУ 10 кВ </t>
  </si>
  <si>
    <t xml:space="preserve">ф. 08, яч. № 17 МВ
РУ 10 кВ </t>
  </si>
  <si>
    <t>2022-III</t>
  </si>
  <si>
    <t>2014-IV</t>
  </si>
  <si>
    <t>ЖСК "Модуль"</t>
  </si>
  <si>
    <t>ТП-603</t>
  </si>
  <si>
    <t>ТП-604</t>
  </si>
  <si>
    <t xml:space="preserve">ЛО, г.Сертолово, ЖР Модуль  </t>
  </si>
  <si>
    <t>ТТU-30</t>
  </si>
  <si>
    <t>250/5</t>
  </si>
  <si>
    <t>2022-IV</t>
  </si>
  <si>
    <t xml:space="preserve">АЗС №146 "Сланцы" </t>
  </si>
  <si>
    <t>КТПН-130 РУ-0,4кВ</t>
  </si>
  <si>
    <t>Т-0,66 УЗ</t>
  </si>
  <si>
    <t xml:space="preserve">ДПК "Ветеран-1" </t>
  </si>
  <si>
    <t>ТП-8153</t>
  </si>
  <si>
    <t>ЛО, Сланцевское шоссе, д.43, лит.З</t>
  </si>
  <si>
    <t>ЛО, Всеволожский район, МО Сертолово</t>
  </si>
  <si>
    <t>СНТ "Автомобилист"</t>
  </si>
  <si>
    <t>ТП-0852</t>
  </si>
  <si>
    <t>ЛО, Приозерский район, Ларионовское сельское поселение, п.Моторное</t>
  </si>
  <si>
    <t>Т-0,66 У3</t>
  </si>
  <si>
    <t>ТП-2 ф.1</t>
  </si>
  <si>
    <t>ГКЗ (Здание автостоянки)</t>
  </si>
  <si>
    <t>ГКЗ (Здание мех.склада сырья МЗО)</t>
  </si>
  <si>
    <t>ТП-2 ф.5</t>
  </si>
  <si>
    <t>ГКЗ (Здание мех.мастерская)</t>
  </si>
  <si>
    <t>ТП-2 ф.6</t>
  </si>
  <si>
    <t>ГКЗ (Здание МЗО. Панель №2)</t>
  </si>
  <si>
    <t>ТП-2 ф.7</t>
  </si>
  <si>
    <t>ГКЗ (Здание хоз.бытового корпуса)</t>
  </si>
  <si>
    <t>ТП-2 ф.8</t>
  </si>
  <si>
    <t>ГКЗ (Цех распиловки блоков из нат.камня)</t>
  </si>
  <si>
    <t>ТП-2 ф.9</t>
  </si>
  <si>
    <t>ГКЗ (Здание котельной. ЩС 2)</t>
  </si>
  <si>
    <t>ТП-2 ф.10</t>
  </si>
  <si>
    <t>ГКЗ (Здание котельной. ЩС 3)</t>
  </si>
  <si>
    <t>ТП-2 ф.11, ф.12</t>
  </si>
  <si>
    <t>ТП-2 ф.13</t>
  </si>
  <si>
    <t>ГКЗ (Здание проходной завода)</t>
  </si>
  <si>
    <t>ГКЗ (Цех распиловки блоков)</t>
  </si>
  <si>
    <t>ТП-2 ф.14</t>
  </si>
  <si>
    <t>ГКЗ (Здание склада жидк.топлива. Модуль №2)</t>
  </si>
  <si>
    <t>ТП-2 ф.15</t>
  </si>
  <si>
    <t>ГКЗ (Здание склада жидк.топлива. Модуль №1)</t>
  </si>
  <si>
    <t>ТП-2 ф.16</t>
  </si>
  <si>
    <t>ГКЗ (Цех распиловки.Биг диск №1)</t>
  </si>
  <si>
    <t>ГКЗ (Здание котельной. ЩС 1)</t>
  </si>
  <si>
    <t>ГКЗ (Цех распиловки. Биг диск №2)</t>
  </si>
  <si>
    <t>ГКЗ (Здание котельной)</t>
  </si>
  <si>
    <t>ГКЗ (Цех распиловки)</t>
  </si>
  <si>
    <t>ГКЗ (Здание дробильно-ситовального участка со складом щебня)</t>
  </si>
  <si>
    <t>ГКЗ (Цех распиловки. 
Бурчадирование)</t>
  </si>
  <si>
    <t xml:space="preserve">ТП-3 </t>
  </si>
  <si>
    <t>ТП-2 ф.17</t>
  </si>
  <si>
    <t>ТП-2 ф.18</t>
  </si>
  <si>
    <t>ТП-2 ф.19</t>
  </si>
  <si>
    <t>ТП-2 ф.20</t>
  </si>
  <si>
    <t>ТП-2 ф.21</t>
  </si>
  <si>
    <t>ТП-2 ф.22</t>
  </si>
  <si>
    <t>ТП-2 ф.24</t>
  </si>
  <si>
    <t>ТП-3 РУ-0,4кВ 1-я секция</t>
  </si>
  <si>
    <t>ТП-3 РУ-0,4кВ 2-я секция</t>
  </si>
  <si>
    <t>ТП-29 РУ 0,4 кВ</t>
  </si>
  <si>
    <t>ТШП-0,66</t>
  </si>
  <si>
    <t>2000/5</t>
  </si>
  <si>
    <t>СНТ "Фауна"</t>
  </si>
  <si>
    <t>ЛО, Ломоносовский район, д.Пеники, Гостилицкое шоссе с 7 км по 13 км</t>
  </si>
  <si>
    <t>ТП-4505</t>
  </si>
  <si>
    <t>ТП-3020</t>
  </si>
  <si>
    <t>ТП-3052</t>
  </si>
  <si>
    <t>400/5</t>
  </si>
  <si>
    <t>2022-II</t>
  </si>
  <si>
    <t>Нефтебаза "Стеклянная"</t>
  </si>
  <si>
    <t>ЛО, Всеволожский район, п/о Лесное, ВГ 8011/2-3</t>
  </si>
  <si>
    <t>АЗС №5 "Доможирово"</t>
  </si>
  <si>
    <t>ЛО, Лодейнопольский район, д.Доможирово, 186 км а/д "СПб-Мурманск"</t>
  </si>
  <si>
    <t>ТП-2-5 РУ-0,4 кВ</t>
  </si>
  <si>
    <t>ТП-5 РУ-0,4кВ (Т-1)</t>
  </si>
  <si>
    <t>ТП-5 РУ-0,4кВ (Т-2)</t>
  </si>
  <si>
    <t>ТП-3021</t>
  </si>
  <si>
    <t xml:space="preserve">Т-0,66 </t>
  </si>
  <si>
    <t>800/5</t>
  </si>
  <si>
    <t>2014-I</t>
  </si>
  <si>
    <t>Группа застройщиков электросетей г. Приморск 
(Качалов Н.Б.)</t>
  </si>
  <si>
    <t>КТПН-46</t>
  </si>
  <si>
    <t>ЛО, Выборгский район, г. Приморск, пересечение ул. Комсомольская и пер. Спортивный</t>
  </si>
  <si>
    <t>ООО "Кордон", Торговый центр (Мшин.)</t>
  </si>
  <si>
    <t>СНТ "Зодчий" (Тр.Бор)</t>
  </si>
  <si>
    <t>СНТ "Витамин" (Тр.Бор)</t>
  </si>
  <si>
    <t xml:space="preserve">ТП-9537 </t>
  </si>
  <si>
    <t>от КТП-б/н, ЩУ в здании</t>
  </si>
  <si>
    <t>РУ-0,4кВ КТП-2</t>
  </si>
  <si>
    <t>РУ-0,4кВ КТП-3</t>
  </si>
  <si>
    <t>ЛО, Всеволожский район, пгт.Токсово</t>
  </si>
  <si>
    <t>ЛО, Тосненский район, д.Трубников Бор, массива "Трубников Бор"</t>
  </si>
  <si>
    <t>2012-IV</t>
  </si>
  <si>
    <t>ТП-121 Администрация МО (уличное освещение поселка)</t>
  </si>
  <si>
    <t xml:space="preserve">РЩ-2 РУ-0,4кВ </t>
  </si>
  <si>
    <t>ТП-121 НП "Глебычевские гаражи"</t>
  </si>
  <si>
    <t>Зажимы отпаечной опоры б/н ВЛ-0,4 кВ к ТП-121</t>
  </si>
  <si>
    <t xml:space="preserve"> в ГРЩ МБДОУ "Детский сад п. Глебычево"</t>
  </si>
  <si>
    <t>ЩР 2 РУ-0,4кВ ТП-121</t>
  </si>
  <si>
    <t>ТП-121 МБДОУ "Детский сад в п.Глебычево"</t>
  </si>
  <si>
    <t>ТП-121 ИП Джамалова Э.Р. (магазин Пятерочка)</t>
  </si>
  <si>
    <t>ЛО, Выборгский р-н, п.Глебычево</t>
  </si>
  <si>
    <t>Меркурий 231 ART-01</t>
  </si>
  <si>
    <r>
      <t xml:space="preserve">СНТ "Малое Карлино"
</t>
    </r>
    <r>
      <rPr>
        <sz val="11"/>
        <color rgb="FFFF0000"/>
        <rFont val="Calibri"/>
        <family val="2"/>
        <charset val="204"/>
      </rPr>
      <t>Дог.с "Ленэнерго"</t>
    </r>
  </si>
  <si>
    <t>2020-IV</t>
  </si>
  <si>
    <t>2010-IV</t>
  </si>
  <si>
    <t>ВСЕГО</t>
  </si>
  <si>
    <t>Стоимость работ (млн.руб. с НДС)</t>
  </si>
  <si>
    <t>ИТОГО 2020 год</t>
  </si>
  <si>
    <r>
      <t xml:space="preserve">СНТ "Малое Карлино"
</t>
    </r>
    <r>
      <rPr>
        <sz val="10"/>
        <color rgb="FFFF0000"/>
        <rFont val="Times New Roman"/>
        <family val="1"/>
        <charset val="204"/>
      </rPr>
      <t>Дог.с "Ленэнерго"</t>
    </r>
  </si>
  <si>
    <t>2020 год</t>
  </si>
  <si>
    <t>2021 год</t>
  </si>
  <si>
    <t>2022 год</t>
  </si>
  <si>
    <t>ИТОГО 2022 год</t>
  </si>
  <si>
    <t>ИТОГО 2021 год</t>
  </si>
  <si>
    <t xml:space="preserve">6 (10) </t>
  </si>
  <si>
    <t>без НДС</t>
  </si>
  <si>
    <t>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</si>
</sst>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9" fillId="0" borderId="0" xfId="0" applyFont="1"/>
    <xf numFmtId="0" fontId="8" fillId="6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3"/>
  <sheetViews>
    <sheetView workbookViewId="0">
      <pane ySplit="2" topLeftCell="A3" activePane="bottomLeft" state="frozen"/>
      <selection pane="bottomLeft" activeCell="P2" sqref="P2"/>
    </sheetView>
  </sheetViews>
  <sheetFormatPr defaultRowHeight="15" x14ac:dyDescent="0.25"/>
  <cols>
    <col min="1" max="1" width="7" style="19" customWidth="1"/>
    <col min="2" max="2" width="6.140625" style="10" customWidth="1"/>
    <col min="3" max="3" width="28.7109375" style="10" customWidth="1"/>
    <col min="4" max="4" width="20.85546875" style="10" customWidth="1"/>
    <col min="5" max="5" width="29.140625" style="10" customWidth="1"/>
    <col min="6" max="6" width="31.7109375" style="10" customWidth="1"/>
    <col min="7" max="7" width="13.42578125" style="10" hidden="1" customWidth="1"/>
    <col min="8" max="8" width="13.42578125" style="10" customWidth="1"/>
    <col min="9" max="10" width="12.42578125" style="10" customWidth="1"/>
    <col min="11" max="11" width="13.42578125" style="10" hidden="1" customWidth="1"/>
    <col min="12" max="12" width="13.42578125" style="10" customWidth="1"/>
    <col min="13" max="13" width="15.42578125" style="10" customWidth="1"/>
    <col min="14" max="14" width="12.42578125" style="10" customWidth="1"/>
    <col min="15" max="15" width="13.42578125" style="10" hidden="1" customWidth="1"/>
    <col min="16" max="16" width="13.42578125" style="10" customWidth="1"/>
    <col min="17" max="17" width="48.28515625" customWidth="1"/>
  </cols>
  <sheetData>
    <row r="1" spans="1:16" ht="23.25" x14ac:dyDescent="0.35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s="4" customFormat="1" ht="45" x14ac:dyDescent="0.25">
      <c r="A2" s="11" t="s">
        <v>76</v>
      </c>
      <c r="B2" s="12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" t="s">
        <v>6</v>
      </c>
      <c r="H2" s="11" t="s">
        <v>7</v>
      </c>
      <c r="I2" s="11" t="s">
        <v>8</v>
      </c>
      <c r="J2" s="11" t="s">
        <v>9</v>
      </c>
      <c r="K2" s="2" t="s">
        <v>6</v>
      </c>
      <c r="L2" s="11" t="s">
        <v>7</v>
      </c>
      <c r="M2" s="11" t="s">
        <v>10</v>
      </c>
      <c r="N2" s="11" t="s">
        <v>9</v>
      </c>
      <c r="O2" s="3" t="s">
        <v>6</v>
      </c>
      <c r="P2" s="11" t="s">
        <v>7</v>
      </c>
    </row>
    <row r="3" spans="1:16" ht="21" x14ac:dyDescent="0.35">
      <c r="A3" s="5"/>
      <c r="B3" s="36" t="s">
        <v>31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30" x14ac:dyDescent="0.25">
      <c r="A4" s="5">
        <v>2015</v>
      </c>
      <c r="B4" s="16">
        <v>1</v>
      </c>
      <c r="C4" s="5" t="s">
        <v>15</v>
      </c>
      <c r="D4" s="5" t="s">
        <v>91</v>
      </c>
      <c r="E4" s="5" t="s">
        <v>82</v>
      </c>
      <c r="F4" s="14"/>
      <c r="G4" s="14"/>
      <c r="H4" s="14"/>
      <c r="I4" s="15"/>
      <c r="J4" s="15"/>
      <c r="K4" s="15"/>
      <c r="L4" s="15"/>
      <c r="M4" s="13" t="s">
        <v>92</v>
      </c>
      <c r="N4" s="13" t="s">
        <v>20</v>
      </c>
      <c r="O4" s="13" t="s">
        <v>93</v>
      </c>
      <c r="P4" s="13" t="s">
        <v>94</v>
      </c>
    </row>
    <row r="5" spans="1:16" ht="29.25" customHeight="1" x14ac:dyDescent="0.25">
      <c r="A5" s="5">
        <v>2015</v>
      </c>
      <c r="B5" s="16">
        <v>2</v>
      </c>
      <c r="C5" s="5" t="s">
        <v>15</v>
      </c>
      <c r="D5" s="5" t="s">
        <v>83</v>
      </c>
      <c r="E5" s="5" t="s">
        <v>82</v>
      </c>
      <c r="F5" s="14"/>
      <c r="G5" s="14"/>
      <c r="H5" s="14"/>
      <c r="I5" s="15"/>
      <c r="J5" s="15"/>
      <c r="K5" s="15"/>
      <c r="L5" s="15"/>
      <c r="M5" s="13" t="s">
        <v>92</v>
      </c>
      <c r="N5" s="13" t="s">
        <v>20</v>
      </c>
      <c r="O5" s="13" t="s">
        <v>93</v>
      </c>
      <c r="P5" s="13" t="s">
        <v>94</v>
      </c>
    </row>
    <row r="6" spans="1:16" ht="29.25" customHeight="1" x14ac:dyDescent="0.25">
      <c r="A6" s="5">
        <v>2015</v>
      </c>
      <c r="B6" s="16">
        <v>3</v>
      </c>
      <c r="C6" s="5" t="s">
        <v>15</v>
      </c>
      <c r="D6" s="5" t="s">
        <v>95</v>
      </c>
      <c r="E6" s="5" t="s">
        <v>82</v>
      </c>
      <c r="F6" s="14"/>
      <c r="G6" s="14"/>
      <c r="H6" s="14"/>
      <c r="I6" s="15"/>
      <c r="J6" s="15"/>
      <c r="K6" s="15"/>
      <c r="L6" s="15"/>
      <c r="M6" s="13" t="s">
        <v>92</v>
      </c>
      <c r="N6" s="13" t="s">
        <v>20</v>
      </c>
      <c r="O6" s="13" t="s">
        <v>93</v>
      </c>
      <c r="P6" s="13" t="s">
        <v>94</v>
      </c>
    </row>
    <row r="7" spans="1:16" ht="30" x14ac:dyDescent="0.25">
      <c r="A7" s="5">
        <v>2015</v>
      </c>
      <c r="B7" s="16">
        <v>4</v>
      </c>
      <c r="C7" s="5" t="s">
        <v>15</v>
      </c>
      <c r="D7" s="5" t="s">
        <v>84</v>
      </c>
      <c r="E7" s="5" t="s">
        <v>82</v>
      </c>
      <c r="F7" s="14"/>
      <c r="G7" s="14"/>
      <c r="H7" s="14"/>
      <c r="I7" s="15"/>
      <c r="J7" s="15"/>
      <c r="K7" s="15"/>
      <c r="L7" s="15"/>
      <c r="M7" s="13" t="s">
        <v>92</v>
      </c>
      <c r="N7" s="13" t="s">
        <v>20</v>
      </c>
      <c r="O7" s="13" t="s">
        <v>93</v>
      </c>
      <c r="P7" s="13" t="s">
        <v>94</v>
      </c>
    </row>
    <row r="8" spans="1:16" ht="21" x14ac:dyDescent="0.35">
      <c r="A8" s="5"/>
      <c r="B8" s="36" t="s">
        <v>32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45" x14ac:dyDescent="0.25">
      <c r="A9" s="5">
        <v>2015</v>
      </c>
      <c r="B9" s="16">
        <v>1</v>
      </c>
      <c r="C9" s="18" t="s">
        <v>33</v>
      </c>
      <c r="D9" s="18" t="s">
        <v>34</v>
      </c>
      <c r="E9" s="18" t="s">
        <v>35</v>
      </c>
      <c r="F9" s="14" t="s">
        <v>36</v>
      </c>
      <c r="G9" s="14" t="s">
        <v>204</v>
      </c>
      <c r="H9" s="14" t="s">
        <v>203</v>
      </c>
      <c r="I9" s="15"/>
      <c r="J9" s="15"/>
      <c r="K9" s="15"/>
      <c r="L9" s="15"/>
      <c r="M9" s="13"/>
      <c r="N9" s="13"/>
      <c r="O9" s="13"/>
      <c r="P9" s="13"/>
    </row>
    <row r="10" spans="1:16" ht="21" x14ac:dyDescent="0.35">
      <c r="A10" s="5"/>
      <c r="B10" s="36" t="s">
        <v>37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16" x14ac:dyDescent="0.25">
      <c r="A11" s="5"/>
      <c r="B11" s="16">
        <v>1</v>
      </c>
      <c r="C11" s="5"/>
      <c r="D11" s="5"/>
      <c r="E11" s="5"/>
      <c r="F11" s="14"/>
      <c r="G11" s="14"/>
      <c r="H11" s="14"/>
      <c r="I11" s="15"/>
      <c r="J11" s="15"/>
      <c r="K11" s="15"/>
      <c r="L11" s="15"/>
      <c r="M11" s="13"/>
      <c r="N11" s="13"/>
      <c r="O11" s="13"/>
      <c r="P11" s="13"/>
    </row>
    <row r="12" spans="1:16" x14ac:dyDescent="0.25">
      <c r="A12" s="5"/>
      <c r="B12" s="16">
        <v>2</v>
      </c>
      <c r="C12" s="5"/>
      <c r="D12" s="5"/>
      <c r="E12" s="5"/>
      <c r="F12" s="14"/>
      <c r="G12" s="14"/>
      <c r="H12" s="14"/>
      <c r="I12" s="15"/>
      <c r="J12" s="15"/>
      <c r="K12" s="15"/>
      <c r="L12" s="15"/>
      <c r="M12" s="13"/>
      <c r="N12" s="13"/>
      <c r="O12" s="13"/>
      <c r="P12" s="13"/>
    </row>
    <row r="13" spans="1:16" x14ac:dyDescent="0.25">
      <c r="A13" s="5"/>
      <c r="B13" s="16">
        <v>3</v>
      </c>
      <c r="C13" s="5"/>
      <c r="D13" s="5"/>
      <c r="E13" s="5"/>
      <c r="F13" s="14"/>
      <c r="G13" s="14"/>
      <c r="H13" s="14"/>
      <c r="I13" s="15"/>
      <c r="J13" s="15"/>
      <c r="K13" s="15"/>
      <c r="L13" s="15"/>
      <c r="M13" s="13"/>
      <c r="N13" s="13"/>
      <c r="O13" s="13"/>
      <c r="P13" s="13"/>
    </row>
    <row r="14" spans="1:16" ht="21" x14ac:dyDescent="0.35">
      <c r="A14" s="5"/>
      <c r="B14" s="36" t="s">
        <v>38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 ht="30" x14ac:dyDescent="0.25">
      <c r="A15" s="5">
        <v>2015</v>
      </c>
      <c r="B15" s="16">
        <v>1</v>
      </c>
      <c r="C15" s="6" t="s">
        <v>39</v>
      </c>
      <c r="D15" s="7" t="s">
        <v>40</v>
      </c>
      <c r="E15" s="7" t="s">
        <v>71</v>
      </c>
      <c r="F15" s="8" t="s">
        <v>41</v>
      </c>
      <c r="G15" s="14" t="s">
        <v>42</v>
      </c>
      <c r="H15" s="14" t="s">
        <v>43</v>
      </c>
      <c r="I15" s="15"/>
      <c r="J15" s="15"/>
      <c r="K15" s="15"/>
      <c r="L15" s="15"/>
      <c r="M15" s="13"/>
      <c r="N15" s="13"/>
      <c r="O15" s="13"/>
      <c r="P15" s="13"/>
    </row>
    <row r="16" spans="1:16" ht="45" x14ac:dyDescent="0.25">
      <c r="A16" s="5">
        <v>2015</v>
      </c>
      <c r="B16" s="16">
        <v>2</v>
      </c>
      <c r="C16" s="5" t="s">
        <v>44</v>
      </c>
      <c r="D16" s="5" t="s">
        <v>45</v>
      </c>
      <c r="E16" s="5" t="s">
        <v>72</v>
      </c>
      <c r="F16" s="14" t="s">
        <v>46</v>
      </c>
      <c r="G16" s="14" t="s">
        <v>42</v>
      </c>
      <c r="H16" s="14" t="s">
        <v>43</v>
      </c>
      <c r="I16" s="15"/>
      <c r="J16" s="15"/>
      <c r="K16" s="15"/>
      <c r="L16" s="15"/>
      <c r="M16" s="13"/>
      <c r="N16" s="13"/>
      <c r="O16" s="13"/>
      <c r="P16" s="13"/>
    </row>
    <row r="17" spans="1:17" ht="21" x14ac:dyDescent="0.35">
      <c r="A17" s="5"/>
      <c r="B17" s="36" t="s">
        <v>47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7" ht="30" x14ac:dyDescent="0.25">
      <c r="A18" s="5">
        <v>2015</v>
      </c>
      <c r="B18" s="16">
        <v>1</v>
      </c>
      <c r="C18" s="5" t="s">
        <v>48</v>
      </c>
      <c r="D18" s="5" t="s">
        <v>49</v>
      </c>
      <c r="E18" s="5" t="s">
        <v>73</v>
      </c>
      <c r="F18" s="14" t="s">
        <v>50</v>
      </c>
      <c r="G18" s="14" t="s">
        <v>12</v>
      </c>
      <c r="H18" s="14" t="s">
        <v>51</v>
      </c>
      <c r="I18" s="15"/>
      <c r="J18" s="15"/>
      <c r="K18" s="15"/>
      <c r="L18" s="15"/>
      <c r="M18" s="13"/>
      <c r="N18" s="13"/>
      <c r="O18" s="13"/>
      <c r="P18" s="13"/>
    </row>
    <row r="19" spans="1:17" ht="45" x14ac:dyDescent="0.25">
      <c r="A19" s="5">
        <v>2017</v>
      </c>
      <c r="B19" s="16">
        <v>2</v>
      </c>
      <c r="C19" s="5" t="s">
        <v>202</v>
      </c>
      <c r="D19" s="5" t="s">
        <v>52</v>
      </c>
      <c r="E19" s="5" t="s">
        <v>74</v>
      </c>
      <c r="F19" s="14" t="s">
        <v>53</v>
      </c>
      <c r="G19" s="14" t="s">
        <v>54</v>
      </c>
      <c r="H19" s="14" t="s">
        <v>51</v>
      </c>
      <c r="I19" s="15"/>
      <c r="J19" s="15"/>
      <c r="K19" s="15"/>
      <c r="L19" s="15"/>
      <c r="M19" s="13"/>
      <c r="N19" s="13"/>
      <c r="O19" s="13"/>
      <c r="P19" s="13"/>
    </row>
    <row r="20" spans="1:17" ht="45" x14ac:dyDescent="0.25">
      <c r="A20" s="5">
        <v>2017</v>
      </c>
      <c r="B20" s="16">
        <v>3</v>
      </c>
      <c r="C20" s="5" t="s">
        <v>202</v>
      </c>
      <c r="D20" s="5" t="s">
        <v>55</v>
      </c>
      <c r="E20" s="5" t="s">
        <v>74</v>
      </c>
      <c r="F20" s="14" t="s">
        <v>53</v>
      </c>
      <c r="G20" s="14" t="s">
        <v>54</v>
      </c>
      <c r="H20" s="14" t="s">
        <v>51</v>
      </c>
      <c r="I20" s="15"/>
      <c r="J20" s="15"/>
      <c r="K20" s="15"/>
      <c r="L20" s="15"/>
      <c r="M20" s="13"/>
      <c r="N20" s="13"/>
      <c r="O20" s="13"/>
      <c r="P20" s="13"/>
    </row>
    <row r="21" spans="1:17" ht="45" x14ac:dyDescent="0.25">
      <c r="A21" s="5">
        <v>2015</v>
      </c>
      <c r="B21" s="16">
        <v>4</v>
      </c>
      <c r="C21" s="5" t="s">
        <v>56</v>
      </c>
      <c r="D21" s="5" t="s">
        <v>57</v>
      </c>
      <c r="E21" s="5" t="s">
        <v>72</v>
      </c>
      <c r="F21" s="14" t="s">
        <v>58</v>
      </c>
      <c r="G21" s="14" t="s">
        <v>12</v>
      </c>
      <c r="H21" s="14" t="s">
        <v>51</v>
      </c>
      <c r="I21" s="15"/>
      <c r="J21" s="15"/>
      <c r="K21" s="15"/>
      <c r="L21" s="15"/>
      <c r="M21" s="13"/>
      <c r="N21" s="13"/>
      <c r="O21" s="13"/>
      <c r="P21" s="13"/>
    </row>
    <row r="22" spans="1:17" ht="30" x14ac:dyDescent="0.25">
      <c r="A22" s="5">
        <v>205</v>
      </c>
      <c r="B22" s="16">
        <v>5</v>
      </c>
      <c r="C22" s="5" t="s">
        <v>59</v>
      </c>
      <c r="D22" s="5" t="s">
        <v>60</v>
      </c>
      <c r="E22" s="5" t="s">
        <v>75</v>
      </c>
      <c r="F22" s="14" t="s">
        <v>61</v>
      </c>
      <c r="G22" s="14" t="s">
        <v>54</v>
      </c>
      <c r="H22" s="14" t="s">
        <v>51</v>
      </c>
      <c r="I22" s="15"/>
      <c r="J22" s="15"/>
      <c r="K22" s="15"/>
      <c r="L22" s="15"/>
      <c r="M22" s="13"/>
      <c r="N22" s="13"/>
      <c r="O22" s="13"/>
      <c r="P22" s="13"/>
    </row>
    <row r="23" spans="1:17" ht="30" x14ac:dyDescent="0.25">
      <c r="A23" s="5">
        <v>2015</v>
      </c>
      <c r="B23" s="16"/>
      <c r="C23" s="5" t="s">
        <v>59</v>
      </c>
      <c r="D23" s="5" t="s">
        <v>62</v>
      </c>
      <c r="E23" s="5" t="s">
        <v>75</v>
      </c>
      <c r="F23" s="14"/>
      <c r="G23" s="14"/>
      <c r="H23" s="14"/>
      <c r="I23" s="15" t="s">
        <v>63</v>
      </c>
      <c r="J23" s="15" t="s">
        <v>64</v>
      </c>
      <c r="K23" s="15" t="s">
        <v>54</v>
      </c>
      <c r="L23" s="15" t="s">
        <v>51</v>
      </c>
      <c r="M23" s="13" t="s">
        <v>65</v>
      </c>
      <c r="N23" s="13" t="s">
        <v>20</v>
      </c>
      <c r="O23" s="13" t="s">
        <v>54</v>
      </c>
      <c r="P23" s="13" t="s">
        <v>51</v>
      </c>
      <c r="Q23" s="9"/>
    </row>
    <row r="24" spans="1:17" ht="30" x14ac:dyDescent="0.25">
      <c r="A24" s="5" t="s">
        <v>11</v>
      </c>
      <c r="B24" s="16">
        <v>6</v>
      </c>
      <c r="C24" s="5" t="s">
        <v>66</v>
      </c>
      <c r="D24" s="5" t="s">
        <v>67</v>
      </c>
      <c r="E24" s="5" t="s">
        <v>77</v>
      </c>
      <c r="F24" s="14"/>
      <c r="G24" s="14"/>
      <c r="H24" s="14"/>
      <c r="I24" s="15" t="s">
        <v>17</v>
      </c>
      <c r="J24" s="17" t="s">
        <v>68</v>
      </c>
      <c r="K24" s="15" t="s">
        <v>54</v>
      </c>
      <c r="L24" s="15" t="s">
        <v>51</v>
      </c>
      <c r="M24" s="13"/>
      <c r="N24" s="13"/>
      <c r="O24" s="13"/>
      <c r="P24" s="13"/>
      <c r="Q24" s="9"/>
    </row>
    <row r="25" spans="1:17" ht="30" x14ac:dyDescent="0.25">
      <c r="A25" s="5" t="s">
        <v>11</v>
      </c>
      <c r="B25" s="16">
        <v>7</v>
      </c>
      <c r="C25" s="5" t="s">
        <v>66</v>
      </c>
      <c r="D25" s="5" t="s">
        <v>69</v>
      </c>
      <c r="E25" s="5" t="s">
        <v>77</v>
      </c>
      <c r="F25" s="14"/>
      <c r="G25" s="14"/>
      <c r="H25" s="14"/>
      <c r="I25" s="15" t="s">
        <v>17</v>
      </c>
      <c r="J25" s="17" t="s">
        <v>68</v>
      </c>
      <c r="K25" s="15" t="s">
        <v>54</v>
      </c>
      <c r="L25" s="15" t="s">
        <v>51</v>
      </c>
      <c r="M25" s="13"/>
      <c r="N25" s="13"/>
      <c r="O25" s="13"/>
      <c r="P25" s="13"/>
      <c r="Q25" s="9"/>
    </row>
    <row r="26" spans="1:17" ht="21" x14ac:dyDescent="0.35">
      <c r="A26" s="5"/>
      <c r="B26" s="36" t="s">
        <v>70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7" x14ac:dyDescent="0.25">
      <c r="A27" s="5"/>
      <c r="B27" s="16">
        <v>1</v>
      </c>
      <c r="C27" s="5"/>
      <c r="D27" s="5"/>
      <c r="E27" s="5"/>
      <c r="F27" s="14"/>
      <c r="G27" s="14"/>
      <c r="H27" s="14"/>
      <c r="I27" s="15"/>
      <c r="J27" s="15"/>
      <c r="K27" s="15"/>
      <c r="L27" s="15"/>
      <c r="M27" s="13"/>
      <c r="N27" s="13"/>
      <c r="O27" s="13"/>
      <c r="P27" s="13"/>
    </row>
    <row r="28" spans="1:17" x14ac:dyDescent="0.25">
      <c r="A28" s="5"/>
      <c r="B28" s="16">
        <v>2</v>
      </c>
      <c r="C28" s="5"/>
      <c r="D28" s="5"/>
      <c r="E28" s="5"/>
      <c r="F28" s="14"/>
      <c r="G28" s="14"/>
      <c r="H28" s="14"/>
      <c r="I28" s="15"/>
      <c r="J28" s="15"/>
      <c r="K28" s="15"/>
      <c r="L28" s="15"/>
      <c r="M28" s="13"/>
      <c r="N28" s="13"/>
      <c r="O28" s="13"/>
      <c r="P28" s="13"/>
    </row>
    <row r="29" spans="1:17" x14ac:dyDescent="0.25">
      <c r="A29" s="5"/>
      <c r="B29" s="16">
        <v>3</v>
      </c>
      <c r="C29" s="5"/>
      <c r="D29" s="5"/>
      <c r="E29" s="5"/>
      <c r="F29" s="14"/>
      <c r="G29" s="14"/>
      <c r="H29" s="14"/>
      <c r="I29" s="15"/>
      <c r="J29" s="15"/>
      <c r="K29" s="15"/>
      <c r="L29" s="15"/>
      <c r="M29" s="13"/>
      <c r="N29" s="13"/>
      <c r="O29" s="13"/>
      <c r="P29" s="13"/>
    </row>
    <row r="30" spans="1:17" ht="21" x14ac:dyDescent="0.35">
      <c r="A30" s="5"/>
      <c r="B30" s="36" t="s">
        <v>78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17" ht="30" x14ac:dyDescent="0.25">
      <c r="A31" s="5">
        <v>2015</v>
      </c>
      <c r="B31" s="16">
        <v>1</v>
      </c>
      <c r="C31" s="5" t="s">
        <v>15</v>
      </c>
      <c r="D31" s="5" t="s">
        <v>83</v>
      </c>
      <c r="E31" s="5" t="s">
        <v>82</v>
      </c>
      <c r="F31" s="14" t="s">
        <v>16</v>
      </c>
      <c r="G31" s="14" t="s">
        <v>19</v>
      </c>
      <c r="H31" s="14" t="s">
        <v>85</v>
      </c>
      <c r="I31" s="15"/>
      <c r="J31" s="15"/>
      <c r="K31" s="15"/>
      <c r="L31" s="15"/>
      <c r="M31" s="13"/>
      <c r="N31" s="13"/>
      <c r="O31" s="13"/>
      <c r="P31" s="13"/>
    </row>
    <row r="32" spans="1:17" ht="30" x14ac:dyDescent="0.25">
      <c r="A32" s="5">
        <v>2015</v>
      </c>
      <c r="B32" s="16">
        <v>2</v>
      </c>
      <c r="C32" s="5" t="s">
        <v>15</v>
      </c>
      <c r="D32" s="5" t="s">
        <v>84</v>
      </c>
      <c r="E32" s="5" t="s">
        <v>82</v>
      </c>
      <c r="F32" s="14" t="s">
        <v>16</v>
      </c>
      <c r="G32" s="14" t="s">
        <v>19</v>
      </c>
      <c r="H32" s="14" t="s">
        <v>85</v>
      </c>
      <c r="I32" s="15"/>
      <c r="J32" s="15"/>
      <c r="K32" s="15"/>
      <c r="L32" s="15"/>
      <c r="M32" s="13"/>
      <c r="N32" s="13"/>
      <c r="O32" s="13"/>
      <c r="P32" s="13"/>
    </row>
    <row r="33" spans="1:16" ht="45" x14ac:dyDescent="0.25">
      <c r="A33" s="5">
        <v>2017</v>
      </c>
      <c r="B33" s="16">
        <v>3</v>
      </c>
      <c r="C33" s="5" t="s">
        <v>86</v>
      </c>
      <c r="D33" s="5" t="s">
        <v>87</v>
      </c>
      <c r="E33" s="5" t="s">
        <v>88</v>
      </c>
      <c r="F33" s="14" t="s">
        <v>89</v>
      </c>
      <c r="G33" s="14" t="s">
        <v>90</v>
      </c>
      <c r="H33" s="14" t="s">
        <v>85</v>
      </c>
      <c r="I33" s="15"/>
      <c r="J33" s="15"/>
      <c r="K33" s="15"/>
      <c r="L33" s="15"/>
      <c r="M33" s="13"/>
      <c r="N33" s="13"/>
      <c r="O33" s="13"/>
      <c r="P33" s="13"/>
    </row>
    <row r="34" spans="1:16" ht="30" x14ac:dyDescent="0.25">
      <c r="A34" s="5">
        <v>2015</v>
      </c>
      <c r="B34" s="16">
        <v>4</v>
      </c>
      <c r="C34" s="5" t="s">
        <v>15</v>
      </c>
      <c r="D34" s="5" t="s">
        <v>91</v>
      </c>
      <c r="E34" s="5" t="s">
        <v>82</v>
      </c>
      <c r="F34" s="14"/>
      <c r="G34" s="14"/>
      <c r="H34" s="14"/>
      <c r="I34" s="15" t="s">
        <v>17</v>
      </c>
      <c r="J34" s="15" t="s">
        <v>18</v>
      </c>
      <c r="K34" s="15" t="s">
        <v>19</v>
      </c>
      <c r="L34" s="15" t="s">
        <v>85</v>
      </c>
      <c r="M34" s="13"/>
      <c r="N34" s="13"/>
      <c r="O34" s="13"/>
      <c r="P34" s="13"/>
    </row>
    <row r="35" spans="1:16" ht="45" x14ac:dyDescent="0.25">
      <c r="A35" s="5">
        <v>2015</v>
      </c>
      <c r="B35" s="16">
        <v>5</v>
      </c>
      <c r="C35" s="5" t="s">
        <v>170</v>
      </c>
      <c r="D35" s="5" t="s">
        <v>172</v>
      </c>
      <c r="E35" s="5" t="s">
        <v>171</v>
      </c>
      <c r="F35" s="14"/>
      <c r="G35" s="14"/>
      <c r="H35" s="14"/>
      <c r="I35" s="15" t="s">
        <v>176</v>
      </c>
      <c r="J35" s="15" t="s">
        <v>29</v>
      </c>
      <c r="K35" s="15" t="s">
        <v>178</v>
      </c>
      <c r="L35" s="15" t="s">
        <v>85</v>
      </c>
      <c r="M35" s="13"/>
      <c r="N35" s="13"/>
      <c r="O35" s="13"/>
      <c r="P35" s="13"/>
    </row>
    <row r="36" spans="1:16" ht="30" x14ac:dyDescent="0.25">
      <c r="A36" s="5" t="s">
        <v>11</v>
      </c>
      <c r="B36" s="16">
        <v>6</v>
      </c>
      <c r="C36" s="5" t="s">
        <v>168</v>
      </c>
      <c r="D36" s="5" t="s">
        <v>173</v>
      </c>
      <c r="E36" s="5" t="s">
        <v>169</v>
      </c>
      <c r="F36" s="14"/>
      <c r="G36" s="14"/>
      <c r="H36" s="14"/>
      <c r="I36" s="15" t="s">
        <v>116</v>
      </c>
      <c r="J36" s="15" t="s">
        <v>177</v>
      </c>
      <c r="K36" s="15" t="s">
        <v>178</v>
      </c>
      <c r="L36" s="15" t="s">
        <v>85</v>
      </c>
      <c r="M36" s="13"/>
      <c r="N36" s="13"/>
      <c r="O36" s="13"/>
      <c r="P36" s="13"/>
    </row>
    <row r="37" spans="1:16" ht="30" x14ac:dyDescent="0.25">
      <c r="A37" s="5" t="s">
        <v>11</v>
      </c>
      <c r="B37" s="16">
        <v>7</v>
      </c>
      <c r="C37" s="5" t="s">
        <v>168</v>
      </c>
      <c r="D37" s="5" t="s">
        <v>174</v>
      </c>
      <c r="E37" s="5" t="s">
        <v>169</v>
      </c>
      <c r="F37" s="14"/>
      <c r="G37" s="14"/>
      <c r="H37" s="14"/>
      <c r="I37" s="15" t="s">
        <v>116</v>
      </c>
      <c r="J37" s="15" t="s">
        <v>177</v>
      </c>
      <c r="K37" s="15" t="s">
        <v>178</v>
      </c>
      <c r="L37" s="15" t="s">
        <v>85</v>
      </c>
      <c r="M37" s="13"/>
      <c r="N37" s="13"/>
      <c r="O37" s="13"/>
      <c r="P37" s="13"/>
    </row>
    <row r="38" spans="1:16" ht="21" x14ac:dyDescent="0.35">
      <c r="A38" s="5"/>
      <c r="B38" s="36" t="s">
        <v>79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</row>
    <row r="39" spans="1:16" ht="45" x14ac:dyDescent="0.25">
      <c r="A39" s="5">
        <v>2018</v>
      </c>
      <c r="B39" s="16">
        <v>1</v>
      </c>
      <c r="C39" s="6" t="s">
        <v>161</v>
      </c>
      <c r="D39" s="7" t="s">
        <v>163</v>
      </c>
      <c r="E39" s="7" t="s">
        <v>162</v>
      </c>
      <c r="F39" s="8"/>
      <c r="G39" s="14"/>
      <c r="H39" s="14"/>
      <c r="I39" s="15" t="s">
        <v>116</v>
      </c>
      <c r="J39" s="15" t="s">
        <v>166</v>
      </c>
      <c r="K39" s="15" t="s">
        <v>21</v>
      </c>
      <c r="L39" s="15" t="s">
        <v>167</v>
      </c>
      <c r="M39" s="13"/>
      <c r="N39" s="13"/>
      <c r="O39" s="13"/>
      <c r="P39" s="13"/>
    </row>
    <row r="40" spans="1:16" ht="45" x14ac:dyDescent="0.25">
      <c r="A40" s="5">
        <v>2018</v>
      </c>
      <c r="B40" s="16">
        <v>2</v>
      </c>
      <c r="C40" s="6" t="s">
        <v>161</v>
      </c>
      <c r="D40" s="5" t="s">
        <v>164</v>
      </c>
      <c r="E40" s="7" t="s">
        <v>162</v>
      </c>
      <c r="F40" s="14"/>
      <c r="G40" s="14"/>
      <c r="H40" s="14"/>
      <c r="I40" s="15" t="s">
        <v>116</v>
      </c>
      <c r="J40" s="15" t="s">
        <v>26</v>
      </c>
      <c r="K40" s="15" t="s">
        <v>21</v>
      </c>
      <c r="L40" s="15" t="s">
        <v>167</v>
      </c>
      <c r="M40" s="13"/>
      <c r="N40" s="13"/>
      <c r="O40" s="13"/>
      <c r="P40" s="13"/>
    </row>
    <row r="41" spans="1:16" ht="45" x14ac:dyDescent="0.25">
      <c r="A41" s="5">
        <v>2018</v>
      </c>
      <c r="B41" s="16">
        <v>3</v>
      </c>
      <c r="C41" s="6" t="s">
        <v>161</v>
      </c>
      <c r="D41" s="5" t="s">
        <v>165</v>
      </c>
      <c r="E41" s="7" t="s">
        <v>162</v>
      </c>
      <c r="F41" s="14"/>
      <c r="G41" s="14"/>
      <c r="H41" s="14"/>
      <c r="I41" s="15" t="s">
        <v>116</v>
      </c>
      <c r="J41" s="15" t="s">
        <v>24</v>
      </c>
      <c r="K41" s="15" t="s">
        <v>21</v>
      </c>
      <c r="L41" s="15" t="s">
        <v>167</v>
      </c>
      <c r="M41" s="13"/>
      <c r="N41" s="13"/>
      <c r="O41" s="13"/>
      <c r="P41" s="13"/>
    </row>
    <row r="42" spans="1:16" ht="45" x14ac:dyDescent="0.25">
      <c r="A42" s="5">
        <v>2018</v>
      </c>
      <c r="B42" s="16">
        <v>4</v>
      </c>
      <c r="C42" s="5" t="s">
        <v>161</v>
      </c>
      <c r="D42" s="5" t="s">
        <v>175</v>
      </c>
      <c r="E42" s="5" t="s">
        <v>162</v>
      </c>
      <c r="F42" s="14"/>
      <c r="G42" s="14"/>
      <c r="H42" s="14"/>
      <c r="I42" s="15" t="s">
        <v>116</v>
      </c>
      <c r="J42" s="15" t="s">
        <v>166</v>
      </c>
      <c r="K42" s="15" t="s">
        <v>21</v>
      </c>
      <c r="L42" s="15" t="s">
        <v>167</v>
      </c>
      <c r="M42" s="13"/>
      <c r="N42" s="13"/>
      <c r="O42" s="13"/>
      <c r="P42" s="13"/>
    </row>
    <row r="43" spans="1:16" ht="21" x14ac:dyDescent="0.35">
      <c r="A43" s="5"/>
      <c r="B43" s="36" t="s">
        <v>80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</row>
    <row r="44" spans="1:16" ht="30" x14ac:dyDescent="0.25">
      <c r="A44" s="5">
        <v>2015</v>
      </c>
      <c r="B44" s="16">
        <v>1</v>
      </c>
      <c r="C44" s="5" t="s">
        <v>15</v>
      </c>
      <c r="D44" s="5" t="s">
        <v>96</v>
      </c>
      <c r="E44" s="5" t="s">
        <v>82</v>
      </c>
      <c r="F44" s="14"/>
      <c r="G44" s="14"/>
      <c r="H44" s="14"/>
      <c r="I44" s="15" t="s">
        <v>17</v>
      </c>
      <c r="J44" s="15" t="s">
        <v>22</v>
      </c>
      <c r="K44" s="15" t="s">
        <v>23</v>
      </c>
      <c r="L44" s="15" t="s">
        <v>97</v>
      </c>
      <c r="M44" s="13"/>
      <c r="N44" s="13"/>
      <c r="O44" s="13"/>
      <c r="P44" s="13"/>
    </row>
    <row r="45" spans="1:16" ht="30" x14ac:dyDescent="0.25">
      <c r="A45" s="5">
        <v>2015</v>
      </c>
      <c r="B45" s="16">
        <v>2</v>
      </c>
      <c r="C45" s="5" t="s">
        <v>118</v>
      </c>
      <c r="D45" s="5" t="s">
        <v>117</v>
      </c>
      <c r="E45" s="5" t="s">
        <v>82</v>
      </c>
      <c r="F45" s="14"/>
      <c r="G45" s="14"/>
      <c r="H45" s="14"/>
      <c r="I45" s="15" t="s">
        <v>108</v>
      </c>
      <c r="J45" s="15" t="s">
        <v>24</v>
      </c>
      <c r="K45" s="15" t="s">
        <v>25</v>
      </c>
      <c r="L45" s="15" t="s">
        <v>97</v>
      </c>
      <c r="M45" s="13"/>
      <c r="N45" s="13"/>
      <c r="O45" s="13"/>
      <c r="P45" s="13"/>
    </row>
    <row r="46" spans="1:16" ht="30" x14ac:dyDescent="0.25">
      <c r="A46" s="5">
        <v>2015</v>
      </c>
      <c r="B46" s="16">
        <v>3</v>
      </c>
      <c r="C46" s="5" t="s">
        <v>119</v>
      </c>
      <c r="D46" s="5" t="s">
        <v>120</v>
      </c>
      <c r="E46" s="5" t="s">
        <v>82</v>
      </c>
      <c r="F46" s="14"/>
      <c r="G46" s="14"/>
      <c r="H46" s="14"/>
      <c r="I46" s="15" t="s">
        <v>108</v>
      </c>
      <c r="J46" s="15" t="s">
        <v>30</v>
      </c>
      <c r="K46" s="15" t="s">
        <v>25</v>
      </c>
      <c r="L46" s="15" t="s">
        <v>97</v>
      </c>
      <c r="M46" s="13"/>
      <c r="N46" s="13"/>
      <c r="O46" s="13"/>
      <c r="P46" s="13"/>
    </row>
    <row r="47" spans="1:16" ht="30" x14ac:dyDescent="0.25">
      <c r="A47" s="5">
        <v>2015</v>
      </c>
      <c r="B47" s="16">
        <v>4</v>
      </c>
      <c r="C47" s="5" t="s">
        <v>121</v>
      </c>
      <c r="D47" s="5" t="s">
        <v>122</v>
      </c>
      <c r="E47" s="5" t="s">
        <v>82</v>
      </c>
      <c r="F47" s="14"/>
      <c r="G47" s="14"/>
      <c r="H47" s="14"/>
      <c r="I47" s="15" t="s">
        <v>108</v>
      </c>
      <c r="J47" s="15" t="s">
        <v>30</v>
      </c>
      <c r="K47" s="15" t="s">
        <v>25</v>
      </c>
      <c r="L47" s="15" t="s">
        <v>97</v>
      </c>
      <c r="M47" s="13"/>
      <c r="N47" s="13"/>
      <c r="O47" s="13"/>
      <c r="P47" s="13"/>
    </row>
    <row r="48" spans="1:16" ht="30" x14ac:dyDescent="0.25">
      <c r="A48" s="5">
        <v>2015</v>
      </c>
      <c r="B48" s="16">
        <v>5</v>
      </c>
      <c r="C48" s="5" t="s">
        <v>123</v>
      </c>
      <c r="D48" s="5" t="s">
        <v>124</v>
      </c>
      <c r="E48" s="5" t="s">
        <v>82</v>
      </c>
      <c r="F48" s="14"/>
      <c r="G48" s="14"/>
      <c r="H48" s="14"/>
      <c r="I48" s="15" t="s">
        <v>108</v>
      </c>
      <c r="J48" s="15" t="s">
        <v>30</v>
      </c>
      <c r="K48" s="15" t="s">
        <v>25</v>
      </c>
      <c r="L48" s="15" t="s">
        <v>97</v>
      </c>
      <c r="M48" s="13"/>
      <c r="N48" s="13"/>
      <c r="O48" s="13"/>
      <c r="P48" s="13"/>
    </row>
    <row r="49" spans="1:17" ht="30" x14ac:dyDescent="0.25">
      <c r="A49" s="5">
        <v>2015</v>
      </c>
      <c r="B49" s="16">
        <v>6</v>
      </c>
      <c r="C49" s="5" t="s">
        <v>125</v>
      </c>
      <c r="D49" s="5" t="s">
        <v>126</v>
      </c>
      <c r="E49" s="5" t="s">
        <v>82</v>
      </c>
      <c r="F49" s="14"/>
      <c r="G49" s="14"/>
      <c r="H49" s="14"/>
      <c r="I49" s="15" t="s">
        <v>108</v>
      </c>
      <c r="J49" s="15" t="s">
        <v>30</v>
      </c>
      <c r="K49" s="15" t="s">
        <v>25</v>
      </c>
      <c r="L49" s="15" t="s">
        <v>97</v>
      </c>
      <c r="M49" s="13"/>
      <c r="N49" s="13"/>
      <c r="O49" s="13"/>
      <c r="P49" s="13"/>
    </row>
    <row r="50" spans="1:17" ht="30" x14ac:dyDescent="0.25">
      <c r="A50" s="5">
        <v>2015</v>
      </c>
      <c r="B50" s="16">
        <v>7</v>
      </c>
      <c r="C50" s="5" t="s">
        <v>127</v>
      </c>
      <c r="D50" s="5" t="s">
        <v>128</v>
      </c>
      <c r="E50" s="5" t="s">
        <v>82</v>
      </c>
      <c r="F50" s="14"/>
      <c r="G50" s="14"/>
      <c r="H50" s="14"/>
      <c r="I50" s="15" t="s">
        <v>108</v>
      </c>
      <c r="J50" s="15" t="s">
        <v>24</v>
      </c>
      <c r="K50" s="15" t="s">
        <v>25</v>
      </c>
      <c r="L50" s="15" t="s">
        <v>97</v>
      </c>
      <c r="M50" s="13"/>
      <c r="N50" s="13"/>
      <c r="O50" s="13"/>
      <c r="P50" s="13"/>
    </row>
    <row r="51" spans="1:17" ht="30" x14ac:dyDescent="0.25">
      <c r="A51" s="5">
        <v>2015</v>
      </c>
      <c r="B51" s="16">
        <v>8</v>
      </c>
      <c r="C51" s="5" t="s">
        <v>129</v>
      </c>
      <c r="D51" s="5" t="s">
        <v>130</v>
      </c>
      <c r="E51" s="5" t="s">
        <v>82</v>
      </c>
      <c r="F51" s="14"/>
      <c r="G51" s="14"/>
      <c r="H51" s="14"/>
      <c r="I51" s="15" t="s">
        <v>108</v>
      </c>
      <c r="J51" s="15" t="s">
        <v>30</v>
      </c>
      <c r="K51" s="15" t="s">
        <v>25</v>
      </c>
      <c r="L51" s="15" t="s">
        <v>97</v>
      </c>
      <c r="M51" s="13"/>
      <c r="N51" s="13"/>
      <c r="O51" s="13"/>
      <c r="P51" s="13"/>
    </row>
    <row r="52" spans="1:17" ht="30" x14ac:dyDescent="0.25">
      <c r="A52" s="5">
        <v>2015</v>
      </c>
      <c r="B52" s="16">
        <v>9</v>
      </c>
      <c r="C52" s="5" t="s">
        <v>131</v>
      </c>
      <c r="D52" s="5" t="s">
        <v>132</v>
      </c>
      <c r="E52" s="5" t="s">
        <v>82</v>
      </c>
      <c r="F52" s="14"/>
      <c r="G52" s="14"/>
      <c r="H52" s="14"/>
      <c r="I52" s="15" t="s">
        <v>108</v>
      </c>
      <c r="J52" s="15" t="s">
        <v>24</v>
      </c>
      <c r="K52" s="15" t="s">
        <v>25</v>
      </c>
      <c r="L52" s="15" t="s">
        <v>97</v>
      </c>
      <c r="M52" s="13"/>
      <c r="N52" s="13"/>
      <c r="O52" s="13"/>
      <c r="P52" s="13"/>
      <c r="Q52" s="9"/>
    </row>
    <row r="53" spans="1:17" ht="30" x14ac:dyDescent="0.25">
      <c r="A53" s="5">
        <v>2015</v>
      </c>
      <c r="B53" s="16">
        <v>10</v>
      </c>
      <c r="C53" s="5" t="s">
        <v>135</v>
      </c>
      <c r="D53" s="5" t="s">
        <v>133</v>
      </c>
      <c r="E53" s="5" t="s">
        <v>82</v>
      </c>
      <c r="F53" s="14"/>
      <c r="G53" s="14"/>
      <c r="H53" s="14"/>
      <c r="I53" s="15" t="s">
        <v>108</v>
      </c>
      <c r="J53" s="15" t="s">
        <v>24</v>
      </c>
      <c r="K53" s="15" t="s">
        <v>25</v>
      </c>
      <c r="L53" s="15" t="s">
        <v>97</v>
      </c>
      <c r="M53" s="13"/>
      <c r="N53" s="13"/>
      <c r="O53" s="13"/>
      <c r="P53" s="13"/>
      <c r="Q53" s="9"/>
    </row>
    <row r="54" spans="1:17" ht="30" x14ac:dyDescent="0.25">
      <c r="A54" s="5">
        <v>2015</v>
      </c>
      <c r="B54" s="16">
        <v>11</v>
      </c>
      <c r="C54" s="5" t="s">
        <v>134</v>
      </c>
      <c r="D54" s="5" t="s">
        <v>136</v>
      </c>
      <c r="E54" s="5" t="s">
        <v>82</v>
      </c>
      <c r="F54" s="14"/>
      <c r="G54" s="14"/>
      <c r="H54" s="14"/>
      <c r="I54" s="15" t="s">
        <v>108</v>
      </c>
      <c r="J54" s="15" t="s">
        <v>30</v>
      </c>
      <c r="K54" s="15" t="s">
        <v>25</v>
      </c>
      <c r="L54" s="15" t="s">
        <v>97</v>
      </c>
      <c r="M54" s="13"/>
      <c r="N54" s="13"/>
      <c r="O54" s="13"/>
      <c r="P54" s="13"/>
      <c r="Q54" s="9"/>
    </row>
    <row r="55" spans="1:17" ht="30" x14ac:dyDescent="0.25">
      <c r="A55" s="5">
        <v>2015</v>
      </c>
      <c r="B55" s="16">
        <v>12</v>
      </c>
      <c r="C55" s="5" t="s">
        <v>137</v>
      </c>
      <c r="D55" s="5" t="s">
        <v>138</v>
      </c>
      <c r="E55" s="5" t="s">
        <v>82</v>
      </c>
      <c r="F55" s="14"/>
      <c r="G55" s="14"/>
      <c r="H55" s="14"/>
      <c r="I55" s="15" t="s">
        <v>108</v>
      </c>
      <c r="J55" s="15" t="s">
        <v>13</v>
      </c>
      <c r="K55" s="15" t="s">
        <v>25</v>
      </c>
      <c r="L55" s="15" t="s">
        <v>97</v>
      </c>
      <c r="M55" s="13"/>
      <c r="N55" s="13"/>
      <c r="O55" s="13"/>
      <c r="P55" s="13"/>
      <c r="Q55" s="9"/>
    </row>
    <row r="56" spans="1:17" ht="30" x14ac:dyDescent="0.25">
      <c r="A56" s="5">
        <v>2015</v>
      </c>
      <c r="B56" s="16">
        <v>13</v>
      </c>
      <c r="C56" s="5" t="s">
        <v>139</v>
      </c>
      <c r="D56" s="5" t="s">
        <v>140</v>
      </c>
      <c r="E56" s="5" t="s">
        <v>82</v>
      </c>
      <c r="F56" s="14"/>
      <c r="G56" s="14"/>
      <c r="H56" s="14"/>
      <c r="I56" s="15" t="s">
        <v>108</v>
      </c>
      <c r="J56" s="15" t="s">
        <v>13</v>
      </c>
      <c r="K56" s="15" t="s">
        <v>25</v>
      </c>
      <c r="L56" s="15" t="s">
        <v>97</v>
      </c>
      <c r="M56" s="13"/>
      <c r="N56" s="13"/>
      <c r="O56" s="13"/>
      <c r="P56" s="13"/>
      <c r="Q56" s="9"/>
    </row>
    <row r="57" spans="1:17" ht="30" x14ac:dyDescent="0.25">
      <c r="A57" s="5">
        <v>2015</v>
      </c>
      <c r="B57" s="16">
        <v>14</v>
      </c>
      <c r="C57" s="5" t="s">
        <v>141</v>
      </c>
      <c r="D57" s="5" t="s">
        <v>149</v>
      </c>
      <c r="E57" s="5" t="s">
        <v>82</v>
      </c>
      <c r="F57" s="14"/>
      <c r="G57" s="14"/>
      <c r="H57" s="14"/>
      <c r="I57" s="15" t="s">
        <v>108</v>
      </c>
      <c r="J57" s="15" t="s">
        <v>24</v>
      </c>
      <c r="K57" s="15" t="s">
        <v>25</v>
      </c>
      <c r="L57" s="15" t="s">
        <v>97</v>
      </c>
      <c r="M57" s="13"/>
      <c r="N57" s="13"/>
      <c r="O57" s="13"/>
      <c r="P57" s="13"/>
      <c r="Q57" s="9"/>
    </row>
    <row r="58" spans="1:17" ht="30" x14ac:dyDescent="0.25">
      <c r="A58" s="5">
        <v>2015</v>
      </c>
      <c r="B58" s="16">
        <v>15</v>
      </c>
      <c r="C58" s="5" t="s">
        <v>142</v>
      </c>
      <c r="D58" s="5" t="s">
        <v>150</v>
      </c>
      <c r="E58" s="5" t="s">
        <v>82</v>
      </c>
      <c r="F58" s="14"/>
      <c r="G58" s="14"/>
      <c r="H58" s="14"/>
      <c r="I58" s="15" t="s">
        <v>108</v>
      </c>
      <c r="J58" s="15" t="s">
        <v>30</v>
      </c>
      <c r="K58" s="15" t="s">
        <v>25</v>
      </c>
      <c r="L58" s="15" t="s">
        <v>97</v>
      </c>
      <c r="M58" s="13"/>
      <c r="N58" s="13"/>
      <c r="O58" s="13"/>
      <c r="P58" s="13"/>
      <c r="Q58" s="9"/>
    </row>
    <row r="59" spans="1:17" ht="30" x14ac:dyDescent="0.25">
      <c r="A59" s="5">
        <v>2015</v>
      </c>
      <c r="B59" s="16">
        <v>16</v>
      </c>
      <c r="C59" s="5" t="s">
        <v>143</v>
      </c>
      <c r="D59" s="5" t="s">
        <v>151</v>
      </c>
      <c r="E59" s="5" t="s">
        <v>82</v>
      </c>
      <c r="F59" s="14"/>
      <c r="G59" s="14"/>
      <c r="H59" s="14"/>
      <c r="I59" s="15" t="s">
        <v>108</v>
      </c>
      <c r="J59" s="15" t="s">
        <v>24</v>
      </c>
      <c r="K59" s="15" t="s">
        <v>25</v>
      </c>
      <c r="L59" s="15" t="s">
        <v>97</v>
      </c>
      <c r="M59" s="13"/>
      <c r="N59" s="13"/>
      <c r="O59" s="13"/>
      <c r="P59" s="13"/>
      <c r="Q59" s="9"/>
    </row>
    <row r="60" spans="1:17" ht="30" x14ac:dyDescent="0.25">
      <c r="A60" s="5">
        <v>2015</v>
      </c>
      <c r="B60" s="16">
        <v>17</v>
      </c>
      <c r="C60" s="5" t="s">
        <v>144</v>
      </c>
      <c r="D60" s="5" t="s">
        <v>152</v>
      </c>
      <c r="E60" s="5" t="s">
        <v>82</v>
      </c>
      <c r="F60" s="14"/>
      <c r="G60" s="14"/>
      <c r="H60" s="14"/>
      <c r="I60" s="15" t="s">
        <v>108</v>
      </c>
      <c r="J60" s="15" t="s">
        <v>29</v>
      </c>
      <c r="K60" s="15" t="s">
        <v>25</v>
      </c>
      <c r="L60" s="15" t="s">
        <v>97</v>
      </c>
      <c r="M60" s="13"/>
      <c r="N60" s="13"/>
      <c r="O60" s="13"/>
      <c r="P60" s="13"/>
      <c r="Q60" s="9"/>
    </row>
    <row r="61" spans="1:17" ht="30" x14ac:dyDescent="0.25">
      <c r="A61" s="5">
        <v>2015</v>
      </c>
      <c r="B61" s="16">
        <v>18</v>
      </c>
      <c r="C61" s="5" t="s">
        <v>145</v>
      </c>
      <c r="D61" s="5" t="s">
        <v>153</v>
      </c>
      <c r="E61" s="5" t="s">
        <v>82</v>
      </c>
      <c r="F61" s="14"/>
      <c r="G61" s="14"/>
      <c r="H61" s="14"/>
      <c r="I61" s="15" t="s">
        <v>108</v>
      </c>
      <c r="J61" s="15" t="s">
        <v>26</v>
      </c>
      <c r="K61" s="15" t="s">
        <v>25</v>
      </c>
      <c r="L61" s="15" t="s">
        <v>97</v>
      </c>
      <c r="M61" s="13"/>
      <c r="N61" s="13"/>
      <c r="O61" s="13"/>
      <c r="P61" s="13"/>
      <c r="Q61" s="9"/>
    </row>
    <row r="62" spans="1:17" ht="45" x14ac:dyDescent="0.25">
      <c r="A62" s="5">
        <v>2015</v>
      </c>
      <c r="B62" s="16">
        <v>19</v>
      </c>
      <c r="C62" s="5" t="s">
        <v>146</v>
      </c>
      <c r="D62" s="5" t="s">
        <v>154</v>
      </c>
      <c r="E62" s="5" t="s">
        <v>82</v>
      </c>
      <c r="F62" s="14"/>
      <c r="G62" s="14"/>
      <c r="H62" s="14"/>
      <c r="I62" s="15" t="s">
        <v>108</v>
      </c>
      <c r="J62" s="15" t="s">
        <v>26</v>
      </c>
      <c r="K62" s="15" t="s">
        <v>25</v>
      </c>
      <c r="L62" s="15" t="s">
        <v>97</v>
      </c>
      <c r="M62" s="13"/>
      <c r="N62" s="13"/>
      <c r="O62" s="13"/>
      <c r="P62" s="13"/>
      <c r="Q62" s="9"/>
    </row>
    <row r="63" spans="1:17" ht="30" x14ac:dyDescent="0.25">
      <c r="A63" s="5">
        <v>2015</v>
      </c>
      <c r="B63" s="16">
        <v>20</v>
      </c>
      <c r="C63" s="5" t="s">
        <v>147</v>
      </c>
      <c r="D63" s="5" t="s">
        <v>155</v>
      </c>
      <c r="E63" s="5" t="s">
        <v>82</v>
      </c>
      <c r="F63" s="14"/>
      <c r="G63" s="14"/>
      <c r="H63" s="14"/>
      <c r="I63" s="15" t="s">
        <v>108</v>
      </c>
      <c r="J63" s="17" t="s">
        <v>24</v>
      </c>
      <c r="K63" s="15" t="s">
        <v>25</v>
      </c>
      <c r="L63" s="15" t="s">
        <v>97</v>
      </c>
      <c r="M63" s="13"/>
      <c r="N63" s="13"/>
      <c r="O63" s="13"/>
      <c r="P63" s="13"/>
      <c r="Q63" s="9"/>
    </row>
    <row r="64" spans="1:17" ht="30" x14ac:dyDescent="0.25">
      <c r="A64" s="5">
        <v>2015</v>
      </c>
      <c r="B64" s="16">
        <v>21</v>
      </c>
      <c r="C64" s="5" t="s">
        <v>148</v>
      </c>
      <c r="D64" s="5" t="s">
        <v>156</v>
      </c>
      <c r="E64" s="5" t="s">
        <v>82</v>
      </c>
      <c r="F64" s="14"/>
      <c r="G64" s="14"/>
      <c r="H64" s="14"/>
      <c r="I64" s="15" t="s">
        <v>159</v>
      </c>
      <c r="J64" s="17" t="s">
        <v>160</v>
      </c>
      <c r="K64" s="15" t="s">
        <v>25</v>
      </c>
      <c r="L64" s="15" t="s">
        <v>97</v>
      </c>
      <c r="M64" s="13"/>
      <c r="N64" s="13"/>
      <c r="O64" s="13"/>
      <c r="P64" s="13"/>
      <c r="Q64" s="9"/>
    </row>
    <row r="65" spans="1:17" ht="30" x14ac:dyDescent="0.25">
      <c r="A65" s="5">
        <v>2015</v>
      </c>
      <c r="B65" s="16">
        <v>22</v>
      </c>
      <c r="C65" s="5" t="s">
        <v>148</v>
      </c>
      <c r="D65" s="5" t="s">
        <v>157</v>
      </c>
      <c r="E65" s="5" t="s">
        <v>82</v>
      </c>
      <c r="F65" s="14"/>
      <c r="G65" s="14"/>
      <c r="H65" s="14"/>
      <c r="I65" s="15" t="s">
        <v>159</v>
      </c>
      <c r="J65" s="17" t="s">
        <v>160</v>
      </c>
      <c r="K65" s="15" t="s">
        <v>25</v>
      </c>
      <c r="L65" s="15" t="s">
        <v>97</v>
      </c>
      <c r="M65" s="13"/>
      <c r="N65" s="13"/>
      <c r="O65" s="13"/>
      <c r="P65" s="13"/>
      <c r="Q65" s="9"/>
    </row>
    <row r="66" spans="1:17" ht="45" x14ac:dyDescent="0.25">
      <c r="A66" s="5">
        <v>2015</v>
      </c>
      <c r="B66" s="16">
        <v>23</v>
      </c>
      <c r="C66" s="5" t="s">
        <v>33</v>
      </c>
      <c r="D66" s="5" t="s">
        <v>158</v>
      </c>
      <c r="E66" s="5" t="s">
        <v>35</v>
      </c>
      <c r="F66" s="14"/>
      <c r="G66" s="14"/>
      <c r="H66" s="14"/>
      <c r="I66" s="15" t="s">
        <v>108</v>
      </c>
      <c r="J66" s="17" t="s">
        <v>29</v>
      </c>
      <c r="K66" s="15" t="s">
        <v>25</v>
      </c>
      <c r="L66" s="15" t="s">
        <v>97</v>
      </c>
      <c r="M66" s="13"/>
      <c r="N66" s="13"/>
      <c r="O66" s="13"/>
      <c r="P66" s="13"/>
      <c r="Q66" s="9"/>
    </row>
    <row r="67" spans="1:17" ht="45" x14ac:dyDescent="0.25">
      <c r="A67" s="5">
        <v>2015</v>
      </c>
      <c r="B67" s="16">
        <v>24</v>
      </c>
      <c r="C67" s="5" t="s">
        <v>192</v>
      </c>
      <c r="D67" s="5" t="s">
        <v>193</v>
      </c>
      <c r="E67" s="5" t="s">
        <v>200</v>
      </c>
      <c r="F67" s="14" t="s">
        <v>201</v>
      </c>
      <c r="G67" s="14" t="s">
        <v>25</v>
      </c>
      <c r="H67" s="14" t="s">
        <v>97</v>
      </c>
      <c r="I67" s="15"/>
      <c r="J67" s="17"/>
      <c r="K67" s="15"/>
      <c r="L67" s="15"/>
      <c r="M67" s="13"/>
      <c r="N67" s="13"/>
      <c r="O67" s="13"/>
      <c r="P67" s="13"/>
      <c r="Q67" s="9"/>
    </row>
    <row r="68" spans="1:17" ht="45" x14ac:dyDescent="0.25">
      <c r="A68" s="5">
        <v>2015</v>
      </c>
      <c r="B68" s="16">
        <v>25</v>
      </c>
      <c r="C68" s="5" t="s">
        <v>194</v>
      </c>
      <c r="D68" s="5" t="s">
        <v>195</v>
      </c>
      <c r="E68" s="5" t="s">
        <v>200</v>
      </c>
      <c r="F68" s="14" t="s">
        <v>61</v>
      </c>
      <c r="G68" s="14" t="s">
        <v>25</v>
      </c>
      <c r="H68" s="14" t="s">
        <v>97</v>
      </c>
      <c r="I68" s="15"/>
      <c r="J68" s="17"/>
      <c r="K68" s="15"/>
      <c r="L68" s="15"/>
      <c r="M68" s="13"/>
      <c r="N68" s="13"/>
      <c r="O68" s="13"/>
      <c r="P68" s="13"/>
      <c r="Q68" s="9"/>
    </row>
    <row r="69" spans="1:17" ht="45" x14ac:dyDescent="0.25">
      <c r="A69" s="5">
        <v>2015</v>
      </c>
      <c r="B69" s="16">
        <v>26</v>
      </c>
      <c r="C69" s="5" t="s">
        <v>198</v>
      </c>
      <c r="D69" s="5" t="s">
        <v>196</v>
      </c>
      <c r="E69" s="5" t="s">
        <v>200</v>
      </c>
      <c r="F69" s="14" t="s">
        <v>53</v>
      </c>
      <c r="G69" s="14" t="s">
        <v>25</v>
      </c>
      <c r="H69" s="14" t="s">
        <v>97</v>
      </c>
      <c r="I69" s="15"/>
      <c r="J69" s="17"/>
      <c r="K69" s="15"/>
      <c r="L69" s="15"/>
      <c r="M69" s="13"/>
      <c r="N69" s="13"/>
      <c r="O69" s="13"/>
      <c r="P69" s="13"/>
      <c r="Q69" s="9"/>
    </row>
    <row r="70" spans="1:17" ht="30" x14ac:dyDescent="0.25">
      <c r="A70" s="5">
        <v>2015</v>
      </c>
      <c r="B70" s="16">
        <v>27</v>
      </c>
      <c r="C70" s="5" t="s">
        <v>199</v>
      </c>
      <c r="D70" s="5" t="s">
        <v>197</v>
      </c>
      <c r="E70" s="5" t="s">
        <v>200</v>
      </c>
      <c r="F70" s="14" t="s">
        <v>61</v>
      </c>
      <c r="G70" s="14" t="s">
        <v>25</v>
      </c>
      <c r="H70" s="14" t="s">
        <v>97</v>
      </c>
      <c r="I70" s="15"/>
      <c r="J70" s="17"/>
      <c r="K70" s="15"/>
      <c r="L70" s="15"/>
      <c r="M70" s="13"/>
      <c r="N70" s="13"/>
      <c r="O70" s="13"/>
      <c r="P70" s="13"/>
      <c r="Q70" s="9"/>
    </row>
    <row r="71" spans="1:17" ht="21" x14ac:dyDescent="0.35">
      <c r="A71" s="5"/>
      <c r="B71" s="36" t="s">
        <v>81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</row>
    <row r="72" spans="1:17" x14ac:dyDescent="0.25">
      <c r="A72" s="5">
        <v>2017</v>
      </c>
      <c r="B72" s="16">
        <v>1</v>
      </c>
      <c r="C72" s="5" t="s">
        <v>99</v>
      </c>
      <c r="D72" s="5" t="s">
        <v>100</v>
      </c>
      <c r="E72" s="5" t="s">
        <v>102</v>
      </c>
      <c r="F72" s="14"/>
      <c r="G72" s="14"/>
      <c r="H72" s="14"/>
      <c r="I72" s="15" t="s">
        <v>103</v>
      </c>
      <c r="J72" s="15" t="s">
        <v>104</v>
      </c>
      <c r="K72" s="15" t="s">
        <v>14</v>
      </c>
      <c r="L72" s="15" t="s">
        <v>105</v>
      </c>
      <c r="M72" s="13"/>
      <c r="N72" s="13"/>
      <c r="O72" s="13"/>
      <c r="P72" s="13"/>
    </row>
    <row r="73" spans="1:17" x14ac:dyDescent="0.25">
      <c r="A73" s="5">
        <v>2017</v>
      </c>
      <c r="B73" s="16">
        <v>2</v>
      </c>
      <c r="C73" s="5" t="s">
        <v>99</v>
      </c>
      <c r="D73" s="5" t="s">
        <v>100</v>
      </c>
      <c r="E73" s="5" t="s">
        <v>102</v>
      </c>
      <c r="F73" s="14"/>
      <c r="G73" s="14"/>
      <c r="H73" s="14"/>
      <c r="I73" s="15" t="s">
        <v>103</v>
      </c>
      <c r="J73" s="15" t="s">
        <v>104</v>
      </c>
      <c r="K73" s="15" t="s">
        <v>14</v>
      </c>
      <c r="L73" s="15" t="s">
        <v>105</v>
      </c>
      <c r="M73" s="13"/>
      <c r="N73" s="13"/>
      <c r="O73" s="13"/>
      <c r="P73" s="13"/>
    </row>
    <row r="74" spans="1:17" x14ac:dyDescent="0.25">
      <c r="A74" s="5">
        <v>2017</v>
      </c>
      <c r="B74" s="16">
        <v>3</v>
      </c>
      <c r="C74" s="5" t="s">
        <v>99</v>
      </c>
      <c r="D74" s="5" t="s">
        <v>101</v>
      </c>
      <c r="E74" s="5" t="s">
        <v>102</v>
      </c>
      <c r="F74" s="14"/>
      <c r="G74" s="14"/>
      <c r="H74" s="14"/>
      <c r="I74" s="15" t="s">
        <v>103</v>
      </c>
      <c r="J74" s="15" t="s">
        <v>104</v>
      </c>
      <c r="K74" s="15" t="s">
        <v>14</v>
      </c>
      <c r="L74" s="15" t="s">
        <v>105</v>
      </c>
      <c r="M74" s="13"/>
      <c r="N74" s="13"/>
      <c r="O74" s="13"/>
      <c r="P74" s="13"/>
    </row>
    <row r="75" spans="1:17" x14ac:dyDescent="0.25">
      <c r="A75" s="5">
        <v>2017</v>
      </c>
      <c r="B75" s="16">
        <v>4</v>
      </c>
      <c r="C75" s="5" t="s">
        <v>99</v>
      </c>
      <c r="D75" s="5" t="s">
        <v>101</v>
      </c>
      <c r="E75" s="5" t="s">
        <v>102</v>
      </c>
      <c r="F75" s="14"/>
      <c r="G75" s="14"/>
      <c r="H75" s="14"/>
      <c r="I75" s="15" t="s">
        <v>103</v>
      </c>
      <c r="J75" s="15" t="s">
        <v>104</v>
      </c>
      <c r="K75" s="15" t="s">
        <v>14</v>
      </c>
      <c r="L75" s="15" t="s">
        <v>105</v>
      </c>
      <c r="M75" s="13"/>
      <c r="N75" s="13"/>
      <c r="O75" s="13"/>
      <c r="P75" s="13"/>
    </row>
    <row r="76" spans="1:17" ht="30" x14ac:dyDescent="0.25">
      <c r="A76" s="5">
        <v>2015</v>
      </c>
      <c r="B76" s="16">
        <v>5</v>
      </c>
      <c r="C76" s="5" t="s">
        <v>106</v>
      </c>
      <c r="D76" s="5" t="s">
        <v>107</v>
      </c>
      <c r="E76" s="5" t="s">
        <v>111</v>
      </c>
      <c r="F76" s="14"/>
      <c r="G76" s="14"/>
      <c r="H76" s="14"/>
      <c r="I76" s="15" t="s">
        <v>108</v>
      </c>
      <c r="J76" s="15" t="s">
        <v>29</v>
      </c>
      <c r="K76" s="15" t="s">
        <v>98</v>
      </c>
      <c r="L76" s="15" t="s">
        <v>105</v>
      </c>
      <c r="M76" s="13"/>
      <c r="N76" s="13"/>
      <c r="O76" s="13"/>
      <c r="P76" s="13"/>
    </row>
    <row r="77" spans="1:17" ht="30" x14ac:dyDescent="0.25">
      <c r="A77" s="5">
        <v>2016</v>
      </c>
      <c r="B77" s="16">
        <v>6</v>
      </c>
      <c r="C77" s="5" t="s">
        <v>109</v>
      </c>
      <c r="D77" s="5" t="s">
        <v>110</v>
      </c>
      <c r="E77" s="5" t="s">
        <v>112</v>
      </c>
      <c r="F77" s="14"/>
      <c r="G77" s="14"/>
      <c r="H77" s="14"/>
      <c r="I77" s="15" t="s">
        <v>108</v>
      </c>
      <c r="J77" s="15" t="s">
        <v>26</v>
      </c>
      <c r="K77" s="15" t="s">
        <v>98</v>
      </c>
      <c r="L77" s="15" t="s">
        <v>105</v>
      </c>
      <c r="M77" s="13"/>
      <c r="N77" s="13"/>
      <c r="O77" s="13"/>
      <c r="P77" s="13"/>
    </row>
    <row r="78" spans="1:17" ht="45" x14ac:dyDescent="0.25">
      <c r="A78" s="5">
        <v>2018</v>
      </c>
      <c r="B78" s="16">
        <v>7</v>
      </c>
      <c r="C78" s="5" t="s">
        <v>113</v>
      </c>
      <c r="D78" s="5" t="s">
        <v>114</v>
      </c>
      <c r="E78" s="5" t="s">
        <v>115</v>
      </c>
      <c r="F78" s="14"/>
      <c r="G78" s="14"/>
      <c r="H78" s="14"/>
      <c r="I78" s="15" t="s">
        <v>116</v>
      </c>
      <c r="J78" s="15" t="s">
        <v>24</v>
      </c>
      <c r="K78" s="15" t="s">
        <v>98</v>
      </c>
      <c r="L78" s="15" t="s">
        <v>105</v>
      </c>
      <c r="M78" s="13"/>
      <c r="N78" s="13"/>
      <c r="O78" s="13"/>
      <c r="P78" s="13"/>
    </row>
    <row r="79" spans="1:17" ht="60" x14ac:dyDescent="0.25">
      <c r="A79" s="5">
        <v>2016</v>
      </c>
      <c r="B79" s="16">
        <v>8</v>
      </c>
      <c r="C79" s="5" t="s">
        <v>179</v>
      </c>
      <c r="D79" s="5" t="s">
        <v>180</v>
      </c>
      <c r="E79" s="5" t="s">
        <v>181</v>
      </c>
      <c r="F79" s="14" t="s">
        <v>36</v>
      </c>
      <c r="G79" s="14" t="s">
        <v>191</v>
      </c>
      <c r="H79" s="14" t="s">
        <v>105</v>
      </c>
      <c r="I79" s="15"/>
      <c r="J79" s="15"/>
      <c r="K79" s="15"/>
      <c r="L79" s="15"/>
      <c r="M79" s="13"/>
      <c r="N79" s="13"/>
      <c r="O79" s="13"/>
      <c r="P79" s="13"/>
    </row>
    <row r="80" spans="1:17" ht="30" x14ac:dyDescent="0.25">
      <c r="A80" s="5">
        <v>2015</v>
      </c>
      <c r="B80" s="16">
        <v>9</v>
      </c>
      <c r="C80" s="5" t="s">
        <v>27</v>
      </c>
      <c r="D80" s="5" t="s">
        <v>185</v>
      </c>
      <c r="E80" s="5" t="s">
        <v>189</v>
      </c>
      <c r="F80" s="14" t="s">
        <v>28</v>
      </c>
      <c r="G80" s="14" t="s">
        <v>191</v>
      </c>
      <c r="H80" s="14" t="s">
        <v>105</v>
      </c>
      <c r="I80" s="15"/>
      <c r="J80" s="15"/>
      <c r="K80" s="15"/>
      <c r="L80" s="15"/>
      <c r="M80" s="13"/>
      <c r="N80" s="13"/>
      <c r="O80" s="13"/>
      <c r="P80" s="13"/>
    </row>
    <row r="81" spans="1:16" ht="45" x14ac:dyDescent="0.25">
      <c r="A81" s="5">
        <v>2016</v>
      </c>
      <c r="B81" s="16">
        <v>10</v>
      </c>
      <c r="C81" s="5" t="s">
        <v>182</v>
      </c>
      <c r="D81" s="5" t="s">
        <v>186</v>
      </c>
      <c r="E81" s="5" t="s">
        <v>72</v>
      </c>
      <c r="F81" s="14" t="s">
        <v>61</v>
      </c>
      <c r="G81" s="14" t="s">
        <v>98</v>
      </c>
      <c r="H81" s="14" t="s">
        <v>105</v>
      </c>
      <c r="I81" s="15"/>
      <c r="J81" s="15"/>
      <c r="K81" s="15"/>
      <c r="L81" s="15"/>
      <c r="M81" s="13"/>
      <c r="N81" s="13"/>
      <c r="O81" s="13"/>
      <c r="P81" s="13"/>
    </row>
    <row r="82" spans="1:16" ht="45" x14ac:dyDescent="0.25">
      <c r="A82" s="5" t="s">
        <v>11</v>
      </c>
      <c r="B82" s="16">
        <v>11</v>
      </c>
      <c r="C82" s="5" t="s">
        <v>183</v>
      </c>
      <c r="D82" s="5" t="s">
        <v>187</v>
      </c>
      <c r="E82" s="5" t="s">
        <v>190</v>
      </c>
      <c r="F82" s="14" t="s">
        <v>36</v>
      </c>
      <c r="G82" s="14" t="s">
        <v>191</v>
      </c>
      <c r="H82" s="14" t="s">
        <v>105</v>
      </c>
      <c r="I82" s="15"/>
      <c r="J82" s="15"/>
      <c r="K82" s="15"/>
      <c r="L82" s="15"/>
      <c r="M82" s="13"/>
      <c r="N82" s="13"/>
      <c r="O82" s="13"/>
      <c r="P82" s="13"/>
    </row>
    <row r="83" spans="1:16" ht="45" x14ac:dyDescent="0.25">
      <c r="A83" s="5" t="s">
        <v>11</v>
      </c>
      <c r="B83" s="16">
        <v>12</v>
      </c>
      <c r="C83" s="5" t="s">
        <v>184</v>
      </c>
      <c r="D83" s="5" t="s">
        <v>188</v>
      </c>
      <c r="E83" s="5" t="s">
        <v>190</v>
      </c>
      <c r="F83" s="14" t="s">
        <v>36</v>
      </c>
      <c r="G83" s="14" t="s">
        <v>191</v>
      </c>
      <c r="H83" s="14" t="s">
        <v>105</v>
      </c>
      <c r="I83" s="15"/>
      <c r="J83" s="15"/>
      <c r="K83" s="15"/>
      <c r="L83" s="15"/>
      <c r="M83" s="13"/>
      <c r="N83" s="13"/>
      <c r="O83" s="13"/>
      <c r="P83" s="13"/>
    </row>
  </sheetData>
  <mergeCells count="11">
    <mergeCell ref="B8:P8"/>
    <mergeCell ref="B1:P1"/>
    <mergeCell ref="B3:P3"/>
    <mergeCell ref="B30:P30"/>
    <mergeCell ref="B38:P38"/>
    <mergeCell ref="B43:P43"/>
    <mergeCell ref="B71:P71"/>
    <mergeCell ref="B10:P10"/>
    <mergeCell ref="B14:P14"/>
    <mergeCell ref="B17:P17"/>
    <mergeCell ref="B26:P26"/>
  </mergeCells>
  <pageMargins left="0.25" right="0.25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"/>
  <sheetViews>
    <sheetView tabSelected="1" workbookViewId="0">
      <pane ySplit="2" topLeftCell="A3" activePane="bottomLeft" state="frozen"/>
      <selection pane="bottomLeft" activeCell="D69" sqref="D68:D69"/>
    </sheetView>
  </sheetViews>
  <sheetFormatPr defaultRowHeight="12.75" x14ac:dyDescent="0.2"/>
  <cols>
    <col min="1" max="1" width="6.140625" style="33" customWidth="1"/>
    <col min="2" max="2" width="28.7109375" style="33" customWidth="1"/>
    <col min="3" max="3" width="20.85546875" style="33" customWidth="1"/>
    <col min="4" max="4" width="29.140625" style="33" customWidth="1"/>
    <col min="5" max="5" width="4.5703125" style="33" hidden="1" customWidth="1"/>
    <col min="6" max="6" width="31.7109375" style="33" customWidth="1"/>
    <col min="7" max="7" width="4.5703125" style="33" hidden="1" customWidth="1"/>
    <col min="8" max="8" width="13.42578125" style="33" customWidth="1"/>
    <col min="9" max="10" width="12.42578125" style="33" customWidth="1"/>
    <col min="11" max="11" width="13.42578125" style="33" customWidth="1"/>
    <col min="12" max="12" width="4.5703125" style="33" hidden="1" customWidth="1"/>
    <col min="13" max="13" width="15.42578125" style="33" customWidth="1"/>
    <col min="14" max="14" width="12.42578125" style="33" customWidth="1"/>
    <col min="15" max="15" width="13.42578125" style="33" customWidth="1"/>
    <col min="16" max="16" width="17.7109375" style="20" customWidth="1"/>
    <col min="17" max="19" width="13.5703125" style="20" hidden="1" customWidth="1"/>
    <col min="20" max="16384" width="9.140625" style="20"/>
  </cols>
  <sheetData>
    <row r="1" spans="1:19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9" s="22" customFormat="1" ht="55.5" customHeight="1" x14ac:dyDescent="0.2">
      <c r="A2" s="21" t="s">
        <v>1</v>
      </c>
      <c r="B2" s="21" t="s">
        <v>2</v>
      </c>
      <c r="C2" s="21" t="s">
        <v>3</v>
      </c>
      <c r="D2" s="21" t="s">
        <v>4</v>
      </c>
      <c r="E2" s="21"/>
      <c r="F2" s="21" t="s">
        <v>5</v>
      </c>
      <c r="G2" s="21"/>
      <c r="H2" s="21" t="s">
        <v>7</v>
      </c>
      <c r="I2" s="21" t="s">
        <v>8</v>
      </c>
      <c r="J2" s="21" t="s">
        <v>9</v>
      </c>
      <c r="K2" s="21" t="s">
        <v>7</v>
      </c>
      <c r="L2" s="21"/>
      <c r="M2" s="21" t="s">
        <v>10</v>
      </c>
      <c r="N2" s="21" t="s">
        <v>9</v>
      </c>
      <c r="O2" s="21" t="s">
        <v>7</v>
      </c>
      <c r="P2" s="21" t="s">
        <v>206</v>
      </c>
      <c r="Q2" s="21">
        <v>0.4</v>
      </c>
      <c r="R2" s="21" t="s">
        <v>214</v>
      </c>
    </row>
    <row r="3" spans="1:19" ht="12.75" customHeight="1" x14ac:dyDescent="0.2">
      <c r="A3" s="41" t="s">
        <v>209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9" ht="25.5" x14ac:dyDescent="0.2">
      <c r="A4" s="34">
        <v>1</v>
      </c>
      <c r="B4" s="24" t="s">
        <v>15</v>
      </c>
      <c r="C4" s="24" t="s">
        <v>91</v>
      </c>
      <c r="D4" s="24" t="s">
        <v>82</v>
      </c>
      <c r="E4" s="24"/>
      <c r="F4" s="25"/>
      <c r="G4" s="24"/>
      <c r="H4" s="25"/>
      <c r="I4" s="26"/>
      <c r="J4" s="26"/>
      <c r="K4" s="26"/>
      <c r="L4" s="24">
        <v>1</v>
      </c>
      <c r="M4" s="27" t="s">
        <v>92</v>
      </c>
      <c r="N4" s="27" t="s">
        <v>20</v>
      </c>
      <c r="O4" s="27" t="s">
        <v>94</v>
      </c>
      <c r="P4" s="28">
        <f>((E4*18.5)+(G4*1)+(L4*140))/1000</f>
        <v>0.14000000000000001</v>
      </c>
    </row>
    <row r="5" spans="1:19" ht="29.25" customHeight="1" x14ac:dyDescent="0.2">
      <c r="A5" s="34">
        <v>2</v>
      </c>
      <c r="B5" s="24" t="s">
        <v>15</v>
      </c>
      <c r="C5" s="24" t="s">
        <v>83</v>
      </c>
      <c r="D5" s="24" t="s">
        <v>82</v>
      </c>
      <c r="E5" s="24"/>
      <c r="F5" s="25"/>
      <c r="G5" s="24"/>
      <c r="H5" s="25"/>
      <c r="I5" s="26"/>
      <c r="J5" s="26"/>
      <c r="K5" s="26"/>
      <c r="L5" s="24">
        <v>1</v>
      </c>
      <c r="M5" s="27" t="s">
        <v>92</v>
      </c>
      <c r="N5" s="27" t="s">
        <v>20</v>
      </c>
      <c r="O5" s="27" t="s">
        <v>94</v>
      </c>
      <c r="P5" s="28">
        <f t="shared" ref="P5:P8" si="0">((E5*18.5)+(G5*1)+(L5*140))/1000</f>
        <v>0.14000000000000001</v>
      </c>
    </row>
    <row r="6" spans="1:19" ht="29.25" customHeight="1" x14ac:dyDescent="0.2">
      <c r="A6" s="34">
        <v>3</v>
      </c>
      <c r="B6" s="24" t="s">
        <v>15</v>
      </c>
      <c r="C6" s="24" t="s">
        <v>95</v>
      </c>
      <c r="D6" s="24" t="s">
        <v>82</v>
      </c>
      <c r="E6" s="24"/>
      <c r="F6" s="25"/>
      <c r="G6" s="24"/>
      <c r="H6" s="25"/>
      <c r="I6" s="26"/>
      <c r="J6" s="26"/>
      <c r="K6" s="26"/>
      <c r="L6" s="24">
        <v>1</v>
      </c>
      <c r="M6" s="27" t="s">
        <v>92</v>
      </c>
      <c r="N6" s="27" t="s">
        <v>20</v>
      </c>
      <c r="O6" s="27" t="s">
        <v>94</v>
      </c>
      <c r="P6" s="28">
        <f t="shared" si="0"/>
        <v>0.14000000000000001</v>
      </c>
    </row>
    <row r="7" spans="1:19" ht="25.5" x14ac:dyDescent="0.2">
      <c r="A7" s="34">
        <v>4</v>
      </c>
      <c r="B7" s="24" t="s">
        <v>15</v>
      </c>
      <c r="C7" s="24" t="s">
        <v>84</v>
      </c>
      <c r="D7" s="24" t="s">
        <v>82</v>
      </c>
      <c r="E7" s="24"/>
      <c r="F7" s="25"/>
      <c r="G7" s="24"/>
      <c r="H7" s="25"/>
      <c r="I7" s="26"/>
      <c r="J7" s="26"/>
      <c r="K7" s="26"/>
      <c r="L7" s="24">
        <v>1</v>
      </c>
      <c r="M7" s="27" t="s">
        <v>92</v>
      </c>
      <c r="N7" s="27" t="s">
        <v>20</v>
      </c>
      <c r="O7" s="27" t="s">
        <v>94</v>
      </c>
      <c r="P7" s="28">
        <f t="shared" si="0"/>
        <v>0.14000000000000001</v>
      </c>
    </row>
    <row r="8" spans="1:19" ht="38.25" x14ac:dyDescent="0.2">
      <c r="A8" s="23">
        <v>5</v>
      </c>
      <c r="B8" s="29" t="s">
        <v>33</v>
      </c>
      <c r="C8" s="29" t="s">
        <v>34</v>
      </c>
      <c r="D8" s="29" t="s">
        <v>35</v>
      </c>
      <c r="E8" s="24">
        <v>1</v>
      </c>
      <c r="F8" s="25" t="s">
        <v>36</v>
      </c>
      <c r="G8" s="29"/>
      <c r="H8" s="25" t="s">
        <v>203</v>
      </c>
      <c r="I8" s="26"/>
      <c r="J8" s="26"/>
      <c r="K8" s="26"/>
      <c r="L8" s="29"/>
      <c r="M8" s="27"/>
      <c r="N8" s="27"/>
      <c r="O8" s="27"/>
      <c r="P8" s="28">
        <f t="shared" si="0"/>
        <v>1.8499999999999999E-2</v>
      </c>
    </row>
    <row r="9" spans="1:19" x14ac:dyDescent="0.2">
      <c r="A9" s="43" t="s">
        <v>207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30">
        <f>SUM(P4:P8)</f>
        <v>0.57850000000000001</v>
      </c>
      <c r="Q9" s="30">
        <f>P8</f>
        <v>1.8499999999999999E-2</v>
      </c>
      <c r="R9" s="30">
        <f>SUM(P4:P7)</f>
        <v>0.56000000000000005</v>
      </c>
      <c r="S9" s="20" t="s">
        <v>216</v>
      </c>
    </row>
    <row r="10" spans="1:19" x14ac:dyDescent="0.2">
      <c r="A10" s="41" t="s">
        <v>210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35">
        <f>P9/1.2</f>
        <v>0.48208333333333336</v>
      </c>
      <c r="Q10" s="35">
        <f t="shared" ref="Q10:R10" si="1">Q9/1.2</f>
        <v>1.5416666666666667E-2</v>
      </c>
      <c r="R10" s="35">
        <f t="shared" si="1"/>
        <v>0.46666666666666673</v>
      </c>
      <c r="S10" s="20" t="s">
        <v>215</v>
      </c>
    </row>
    <row r="11" spans="1:19" ht="25.5" x14ac:dyDescent="0.2">
      <c r="A11" s="23">
        <v>1</v>
      </c>
      <c r="B11" s="24" t="s">
        <v>39</v>
      </c>
      <c r="C11" s="31" t="s">
        <v>40</v>
      </c>
      <c r="D11" s="31" t="s">
        <v>71</v>
      </c>
      <c r="E11" s="24">
        <v>1</v>
      </c>
      <c r="F11" s="25" t="s">
        <v>41</v>
      </c>
      <c r="G11" s="31"/>
      <c r="H11" s="25" t="s">
        <v>43</v>
      </c>
      <c r="I11" s="26"/>
      <c r="J11" s="26"/>
      <c r="K11" s="26"/>
      <c r="L11" s="31"/>
      <c r="M11" s="27"/>
      <c r="N11" s="27"/>
      <c r="O11" s="27"/>
      <c r="P11" s="28">
        <f>((E11*19.1)+(G11*42)+(L11*100))/1000</f>
        <v>1.9100000000000002E-2</v>
      </c>
    </row>
    <row r="12" spans="1:19" ht="25.5" x14ac:dyDescent="0.2">
      <c r="A12" s="23">
        <v>2</v>
      </c>
      <c r="B12" s="24" t="s">
        <v>44</v>
      </c>
      <c r="C12" s="24" t="s">
        <v>45</v>
      </c>
      <c r="D12" s="24" t="s">
        <v>72</v>
      </c>
      <c r="E12" s="24">
        <v>1</v>
      </c>
      <c r="F12" s="25" t="s">
        <v>46</v>
      </c>
      <c r="G12" s="24"/>
      <c r="H12" s="25" t="s">
        <v>43</v>
      </c>
      <c r="I12" s="26"/>
      <c r="J12" s="26"/>
      <c r="K12" s="26"/>
      <c r="L12" s="24"/>
      <c r="M12" s="27"/>
      <c r="N12" s="27"/>
      <c r="O12" s="27"/>
      <c r="P12" s="28">
        <f t="shared" ref="P12:P20" si="2">((E12*19.1)+(G12*42)+(L12*100))/1000</f>
        <v>1.9100000000000002E-2</v>
      </c>
    </row>
    <row r="13" spans="1:19" ht="25.5" x14ac:dyDescent="0.2">
      <c r="A13" s="23">
        <v>3</v>
      </c>
      <c r="B13" s="24" t="s">
        <v>48</v>
      </c>
      <c r="C13" s="24" t="s">
        <v>49</v>
      </c>
      <c r="D13" s="24" t="s">
        <v>73</v>
      </c>
      <c r="E13" s="24">
        <v>1</v>
      </c>
      <c r="F13" s="25" t="s">
        <v>50</v>
      </c>
      <c r="G13" s="24"/>
      <c r="H13" s="25" t="s">
        <v>51</v>
      </c>
      <c r="I13" s="26"/>
      <c r="J13" s="26"/>
      <c r="K13" s="26"/>
      <c r="L13" s="24"/>
      <c r="M13" s="27"/>
      <c r="N13" s="27"/>
      <c r="O13" s="27"/>
      <c r="P13" s="28">
        <f t="shared" si="2"/>
        <v>1.9100000000000002E-2</v>
      </c>
    </row>
    <row r="14" spans="1:19" ht="38.25" x14ac:dyDescent="0.2">
      <c r="A14" s="23">
        <v>4</v>
      </c>
      <c r="B14" s="24" t="s">
        <v>208</v>
      </c>
      <c r="C14" s="24" t="s">
        <v>52</v>
      </c>
      <c r="D14" s="24" t="s">
        <v>74</v>
      </c>
      <c r="E14" s="24">
        <v>1</v>
      </c>
      <c r="F14" s="25" t="s">
        <v>53</v>
      </c>
      <c r="G14" s="24"/>
      <c r="H14" s="25" t="s">
        <v>51</v>
      </c>
      <c r="I14" s="26"/>
      <c r="J14" s="26"/>
      <c r="K14" s="26"/>
      <c r="L14" s="24"/>
      <c r="M14" s="27"/>
      <c r="N14" s="27"/>
      <c r="O14" s="27"/>
      <c r="P14" s="28">
        <f t="shared" si="2"/>
        <v>1.9100000000000002E-2</v>
      </c>
    </row>
    <row r="15" spans="1:19" ht="38.25" x14ac:dyDescent="0.2">
      <c r="A15" s="23">
        <v>5</v>
      </c>
      <c r="B15" s="24" t="s">
        <v>208</v>
      </c>
      <c r="C15" s="24" t="s">
        <v>55</v>
      </c>
      <c r="D15" s="24" t="s">
        <v>74</v>
      </c>
      <c r="E15" s="24">
        <v>1</v>
      </c>
      <c r="F15" s="25" t="s">
        <v>53</v>
      </c>
      <c r="G15" s="24"/>
      <c r="H15" s="25" t="s">
        <v>51</v>
      </c>
      <c r="I15" s="26"/>
      <c r="J15" s="26"/>
      <c r="K15" s="26"/>
      <c r="L15" s="24"/>
      <c r="M15" s="27"/>
      <c r="N15" s="27"/>
      <c r="O15" s="27"/>
      <c r="P15" s="28">
        <f t="shared" si="2"/>
        <v>1.9100000000000002E-2</v>
      </c>
    </row>
    <row r="16" spans="1:19" ht="25.5" x14ac:dyDescent="0.2">
      <c r="A16" s="23">
        <v>6</v>
      </c>
      <c r="B16" s="24" t="s">
        <v>56</v>
      </c>
      <c r="C16" s="24" t="s">
        <v>57</v>
      </c>
      <c r="D16" s="24" t="s">
        <v>72</v>
      </c>
      <c r="E16" s="24">
        <v>1</v>
      </c>
      <c r="F16" s="25" t="s">
        <v>58</v>
      </c>
      <c r="G16" s="24"/>
      <c r="H16" s="25" t="s">
        <v>51</v>
      </c>
      <c r="I16" s="26"/>
      <c r="J16" s="26"/>
      <c r="K16" s="26"/>
      <c r="L16" s="24"/>
      <c r="M16" s="27"/>
      <c r="N16" s="27"/>
      <c r="O16" s="27"/>
      <c r="P16" s="28">
        <f t="shared" si="2"/>
        <v>1.9100000000000002E-2</v>
      </c>
    </row>
    <row r="17" spans="1:19" ht="25.5" x14ac:dyDescent="0.2">
      <c r="A17" s="23">
        <v>7</v>
      </c>
      <c r="B17" s="24" t="s">
        <v>59</v>
      </c>
      <c r="C17" s="24" t="s">
        <v>60</v>
      </c>
      <c r="D17" s="24" t="s">
        <v>75</v>
      </c>
      <c r="E17" s="24">
        <v>1</v>
      </c>
      <c r="F17" s="25" t="s">
        <v>61</v>
      </c>
      <c r="G17" s="24"/>
      <c r="H17" s="25" t="s">
        <v>51</v>
      </c>
      <c r="I17" s="26"/>
      <c r="J17" s="26"/>
      <c r="K17" s="26"/>
      <c r="L17" s="24"/>
      <c r="M17" s="27"/>
      <c r="N17" s="27"/>
      <c r="O17" s="27"/>
      <c r="P17" s="28">
        <f t="shared" si="2"/>
        <v>1.9100000000000002E-2</v>
      </c>
    </row>
    <row r="18" spans="1:19" ht="25.5" x14ac:dyDescent="0.2">
      <c r="A18" s="34">
        <v>8</v>
      </c>
      <c r="B18" s="24" t="s">
        <v>59</v>
      </c>
      <c r="C18" s="24" t="s">
        <v>62</v>
      </c>
      <c r="D18" s="24" t="s">
        <v>75</v>
      </c>
      <c r="E18" s="24"/>
      <c r="F18" s="25"/>
      <c r="G18" s="24">
        <v>1</v>
      </c>
      <c r="H18" s="25"/>
      <c r="I18" s="26" t="s">
        <v>63</v>
      </c>
      <c r="J18" s="26" t="s">
        <v>64</v>
      </c>
      <c r="K18" s="26" t="s">
        <v>51</v>
      </c>
      <c r="L18" s="24">
        <v>1</v>
      </c>
      <c r="M18" s="27" t="s">
        <v>65</v>
      </c>
      <c r="N18" s="27" t="s">
        <v>20</v>
      </c>
      <c r="O18" s="27" t="s">
        <v>51</v>
      </c>
      <c r="P18" s="28">
        <f t="shared" si="2"/>
        <v>0.14199999999999999</v>
      </c>
    </row>
    <row r="19" spans="1:19" ht="25.5" x14ac:dyDescent="0.2">
      <c r="A19" s="23">
        <v>9</v>
      </c>
      <c r="B19" s="24" t="s">
        <v>66</v>
      </c>
      <c r="C19" s="24" t="s">
        <v>67</v>
      </c>
      <c r="D19" s="24" t="s">
        <v>77</v>
      </c>
      <c r="E19" s="24"/>
      <c r="F19" s="25"/>
      <c r="G19" s="24">
        <v>1</v>
      </c>
      <c r="H19" s="25"/>
      <c r="I19" s="26" t="s">
        <v>17</v>
      </c>
      <c r="J19" s="32" t="s">
        <v>68</v>
      </c>
      <c r="K19" s="26" t="s">
        <v>51</v>
      </c>
      <c r="L19" s="24"/>
      <c r="M19" s="27"/>
      <c r="N19" s="27"/>
      <c r="O19" s="27"/>
      <c r="P19" s="28">
        <f t="shared" si="2"/>
        <v>4.2000000000000003E-2</v>
      </c>
    </row>
    <row r="20" spans="1:19" ht="25.5" x14ac:dyDescent="0.2">
      <c r="A20" s="23">
        <v>10</v>
      </c>
      <c r="B20" s="24" t="s">
        <v>66</v>
      </c>
      <c r="C20" s="24" t="s">
        <v>69</v>
      </c>
      <c r="D20" s="24" t="s">
        <v>77</v>
      </c>
      <c r="E20" s="24"/>
      <c r="F20" s="25"/>
      <c r="G20" s="24">
        <v>1</v>
      </c>
      <c r="H20" s="25"/>
      <c r="I20" s="26" t="s">
        <v>17</v>
      </c>
      <c r="J20" s="32" t="s">
        <v>68</v>
      </c>
      <c r="K20" s="26" t="s">
        <v>51</v>
      </c>
      <c r="L20" s="24"/>
      <c r="M20" s="27"/>
      <c r="N20" s="27"/>
      <c r="O20" s="27"/>
      <c r="P20" s="28">
        <f t="shared" si="2"/>
        <v>4.2000000000000003E-2</v>
      </c>
    </row>
    <row r="21" spans="1:19" x14ac:dyDescent="0.2">
      <c r="A21" s="43" t="s">
        <v>213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30">
        <f>SUM(P11:P20)</f>
        <v>0.35969999999999996</v>
      </c>
      <c r="Q21" s="30">
        <f>P21-R21</f>
        <v>0.21769999999999998</v>
      </c>
      <c r="R21" s="30">
        <f>P18</f>
        <v>0.14199999999999999</v>
      </c>
      <c r="S21" s="20" t="s">
        <v>216</v>
      </c>
    </row>
    <row r="22" spans="1:19" ht="12.75" customHeight="1" x14ac:dyDescent="0.2">
      <c r="A22" s="41" t="s">
        <v>211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35">
        <f>P21/1.2</f>
        <v>0.29974999999999996</v>
      </c>
      <c r="Q22" s="35">
        <f t="shared" ref="Q22" si="3">Q21/1.2</f>
        <v>0.18141666666666664</v>
      </c>
      <c r="R22" s="35">
        <f t="shared" ref="R22" si="4">R21/1.2</f>
        <v>0.11833333333333333</v>
      </c>
      <c r="S22" s="20" t="s">
        <v>215</v>
      </c>
    </row>
    <row r="23" spans="1:19" ht="25.5" x14ac:dyDescent="0.2">
      <c r="A23" s="34">
        <v>1</v>
      </c>
      <c r="B23" s="24" t="s">
        <v>15</v>
      </c>
      <c r="C23" s="24" t="s">
        <v>83</v>
      </c>
      <c r="D23" s="24" t="s">
        <v>82</v>
      </c>
      <c r="E23" s="24">
        <v>1</v>
      </c>
      <c r="F23" s="25" t="s">
        <v>16</v>
      </c>
      <c r="G23" s="24"/>
      <c r="H23" s="25" t="s">
        <v>85</v>
      </c>
      <c r="I23" s="26"/>
      <c r="J23" s="26"/>
      <c r="K23" s="26"/>
      <c r="L23" s="24"/>
      <c r="M23" s="27"/>
      <c r="N23" s="27"/>
      <c r="O23" s="27"/>
      <c r="P23" s="28">
        <f t="shared" ref="P23:P25" si="5">((E23*19.7)+(G23*8)+(L23*1))/1000</f>
        <v>1.9699999999999999E-2</v>
      </c>
    </row>
    <row r="24" spans="1:19" ht="25.5" x14ac:dyDescent="0.2">
      <c r="A24" s="34">
        <v>2</v>
      </c>
      <c r="B24" s="24" t="s">
        <v>15</v>
      </c>
      <c r="C24" s="24" t="s">
        <v>84</v>
      </c>
      <c r="D24" s="24" t="s">
        <v>82</v>
      </c>
      <c r="E24" s="24">
        <v>1</v>
      </c>
      <c r="F24" s="25" t="s">
        <v>16</v>
      </c>
      <c r="G24" s="24"/>
      <c r="H24" s="25" t="s">
        <v>85</v>
      </c>
      <c r="I24" s="26"/>
      <c r="J24" s="26"/>
      <c r="K24" s="26"/>
      <c r="L24" s="24"/>
      <c r="M24" s="27"/>
      <c r="N24" s="27"/>
      <c r="O24" s="27"/>
      <c r="P24" s="28">
        <f t="shared" si="5"/>
        <v>1.9699999999999999E-2</v>
      </c>
    </row>
    <row r="25" spans="1:19" ht="25.5" x14ac:dyDescent="0.2">
      <c r="A25" s="23">
        <v>3</v>
      </c>
      <c r="B25" s="24" t="s">
        <v>86</v>
      </c>
      <c r="C25" s="24" t="s">
        <v>87</v>
      </c>
      <c r="D25" s="24" t="s">
        <v>88</v>
      </c>
      <c r="E25" s="24"/>
      <c r="F25" s="25" t="s">
        <v>89</v>
      </c>
      <c r="G25" s="24"/>
      <c r="H25" s="25" t="s">
        <v>85</v>
      </c>
      <c r="I25" s="26"/>
      <c r="J25" s="26"/>
      <c r="K25" s="26"/>
      <c r="L25" s="24"/>
      <c r="M25" s="27"/>
      <c r="N25" s="27"/>
      <c r="O25" s="27"/>
      <c r="P25" s="28">
        <f t="shared" si="5"/>
        <v>0</v>
      </c>
    </row>
    <row r="26" spans="1:19" ht="25.5" x14ac:dyDescent="0.2">
      <c r="A26" s="23">
        <v>4</v>
      </c>
      <c r="B26" s="24" t="s">
        <v>15</v>
      </c>
      <c r="C26" s="24" t="s">
        <v>91</v>
      </c>
      <c r="D26" s="24" t="s">
        <v>82</v>
      </c>
      <c r="E26" s="24"/>
      <c r="F26" s="25"/>
      <c r="G26" s="24">
        <v>1</v>
      </c>
      <c r="H26" s="25"/>
      <c r="I26" s="26" t="s">
        <v>17</v>
      </c>
      <c r="J26" s="26" t="s">
        <v>18</v>
      </c>
      <c r="K26" s="26" t="s">
        <v>85</v>
      </c>
      <c r="L26" s="24"/>
      <c r="M26" s="27"/>
      <c r="N26" s="27"/>
      <c r="O26" s="27"/>
      <c r="P26" s="28">
        <f>((E26*19.7)+(G26*42)+(L26*100))/1000</f>
        <v>4.2000000000000003E-2</v>
      </c>
    </row>
    <row r="27" spans="1:19" ht="38.25" x14ac:dyDescent="0.2">
      <c r="A27" s="23">
        <v>5</v>
      </c>
      <c r="B27" s="24" t="s">
        <v>170</v>
      </c>
      <c r="C27" s="24" t="s">
        <v>172</v>
      </c>
      <c r="D27" s="24" t="s">
        <v>171</v>
      </c>
      <c r="E27" s="24"/>
      <c r="F27" s="25"/>
      <c r="G27" s="24">
        <v>1</v>
      </c>
      <c r="H27" s="25"/>
      <c r="I27" s="26" t="s">
        <v>176</v>
      </c>
      <c r="J27" s="26" t="s">
        <v>29</v>
      </c>
      <c r="K27" s="26" t="s">
        <v>85</v>
      </c>
      <c r="L27" s="24"/>
      <c r="M27" s="27"/>
      <c r="N27" s="27"/>
      <c r="O27" s="27"/>
      <c r="P27" s="28">
        <f t="shared" ref="P27:P72" si="6">((E27*19.7)+(G27*8)+(L27*1))/1000</f>
        <v>8.0000000000000002E-3</v>
      </c>
    </row>
    <row r="28" spans="1:19" ht="25.5" x14ac:dyDescent="0.2">
      <c r="A28" s="23">
        <v>6</v>
      </c>
      <c r="B28" s="24" t="s">
        <v>168</v>
      </c>
      <c r="C28" s="24" t="s">
        <v>173</v>
      </c>
      <c r="D28" s="24" t="s">
        <v>169</v>
      </c>
      <c r="E28" s="24"/>
      <c r="F28" s="25"/>
      <c r="G28" s="24">
        <v>1</v>
      </c>
      <c r="H28" s="25"/>
      <c r="I28" s="26" t="s">
        <v>116</v>
      </c>
      <c r="J28" s="26" t="s">
        <v>177</v>
      </c>
      <c r="K28" s="26" t="s">
        <v>85</v>
      </c>
      <c r="L28" s="24"/>
      <c r="M28" s="27"/>
      <c r="N28" s="27"/>
      <c r="O28" s="27"/>
      <c r="P28" s="28">
        <f t="shared" si="6"/>
        <v>8.0000000000000002E-3</v>
      </c>
    </row>
    <row r="29" spans="1:19" ht="25.5" x14ac:dyDescent="0.2">
      <c r="A29" s="23">
        <v>7</v>
      </c>
      <c r="B29" s="24" t="s">
        <v>168</v>
      </c>
      <c r="C29" s="24" t="s">
        <v>174</v>
      </c>
      <c r="D29" s="24" t="s">
        <v>169</v>
      </c>
      <c r="E29" s="24"/>
      <c r="F29" s="25"/>
      <c r="G29" s="24">
        <v>1</v>
      </c>
      <c r="H29" s="25"/>
      <c r="I29" s="26" t="s">
        <v>116</v>
      </c>
      <c r="J29" s="26" t="s">
        <v>177</v>
      </c>
      <c r="K29" s="26" t="s">
        <v>85</v>
      </c>
      <c r="L29" s="24"/>
      <c r="M29" s="27"/>
      <c r="N29" s="27"/>
      <c r="O29" s="27"/>
      <c r="P29" s="28">
        <f t="shared" si="6"/>
        <v>8.0000000000000002E-3</v>
      </c>
    </row>
    <row r="30" spans="1:19" ht="38.25" x14ac:dyDescent="0.2">
      <c r="A30" s="23">
        <v>8</v>
      </c>
      <c r="B30" s="24" t="s">
        <v>161</v>
      </c>
      <c r="C30" s="31" t="s">
        <v>163</v>
      </c>
      <c r="D30" s="31" t="s">
        <v>162</v>
      </c>
      <c r="E30" s="31"/>
      <c r="F30" s="25"/>
      <c r="G30" s="24">
        <v>1</v>
      </c>
      <c r="H30" s="25"/>
      <c r="I30" s="26" t="s">
        <v>116</v>
      </c>
      <c r="J30" s="26" t="s">
        <v>166</v>
      </c>
      <c r="K30" s="26" t="s">
        <v>167</v>
      </c>
      <c r="L30" s="31"/>
      <c r="M30" s="27"/>
      <c r="N30" s="27"/>
      <c r="O30" s="27"/>
      <c r="P30" s="28">
        <f t="shared" si="6"/>
        <v>8.0000000000000002E-3</v>
      </c>
    </row>
    <row r="31" spans="1:19" ht="38.25" x14ac:dyDescent="0.2">
      <c r="A31" s="23">
        <v>9</v>
      </c>
      <c r="B31" s="24" t="s">
        <v>161</v>
      </c>
      <c r="C31" s="24" t="s">
        <v>164</v>
      </c>
      <c r="D31" s="31" t="s">
        <v>162</v>
      </c>
      <c r="E31" s="31"/>
      <c r="F31" s="25"/>
      <c r="G31" s="24">
        <v>1</v>
      </c>
      <c r="H31" s="25"/>
      <c r="I31" s="26" t="s">
        <v>116</v>
      </c>
      <c r="J31" s="26" t="s">
        <v>26</v>
      </c>
      <c r="K31" s="26" t="s">
        <v>167</v>
      </c>
      <c r="L31" s="31"/>
      <c r="M31" s="27"/>
      <c r="N31" s="27"/>
      <c r="O31" s="27"/>
      <c r="P31" s="28">
        <f t="shared" si="6"/>
        <v>8.0000000000000002E-3</v>
      </c>
    </row>
    <row r="32" spans="1:19" ht="38.25" x14ac:dyDescent="0.2">
      <c r="A32" s="23">
        <v>10</v>
      </c>
      <c r="B32" s="24" t="s">
        <v>161</v>
      </c>
      <c r="C32" s="24" t="s">
        <v>165</v>
      </c>
      <c r="D32" s="31" t="s">
        <v>162</v>
      </c>
      <c r="E32" s="31"/>
      <c r="F32" s="25"/>
      <c r="G32" s="24">
        <v>1</v>
      </c>
      <c r="H32" s="25"/>
      <c r="I32" s="26" t="s">
        <v>116</v>
      </c>
      <c r="J32" s="26" t="s">
        <v>24</v>
      </c>
      <c r="K32" s="26" t="s">
        <v>167</v>
      </c>
      <c r="L32" s="31"/>
      <c r="M32" s="27"/>
      <c r="N32" s="27"/>
      <c r="O32" s="27"/>
      <c r="P32" s="28">
        <f t="shared" si="6"/>
        <v>8.0000000000000002E-3</v>
      </c>
    </row>
    <row r="33" spans="1:16" ht="38.25" x14ac:dyDescent="0.2">
      <c r="A33" s="23">
        <v>11</v>
      </c>
      <c r="B33" s="24" t="s">
        <v>161</v>
      </c>
      <c r="C33" s="24" t="s">
        <v>175</v>
      </c>
      <c r="D33" s="24" t="s">
        <v>162</v>
      </c>
      <c r="E33" s="24"/>
      <c r="F33" s="25"/>
      <c r="G33" s="24">
        <v>1</v>
      </c>
      <c r="H33" s="25"/>
      <c r="I33" s="26" t="s">
        <v>116</v>
      </c>
      <c r="J33" s="26" t="s">
        <v>166</v>
      </c>
      <c r="K33" s="26" t="s">
        <v>167</v>
      </c>
      <c r="L33" s="24"/>
      <c r="M33" s="27"/>
      <c r="N33" s="27"/>
      <c r="O33" s="27"/>
      <c r="P33" s="28">
        <f t="shared" si="6"/>
        <v>8.0000000000000002E-3</v>
      </c>
    </row>
    <row r="34" spans="1:16" ht="25.5" x14ac:dyDescent="0.2">
      <c r="A34" s="23">
        <v>12</v>
      </c>
      <c r="B34" s="24" t="s">
        <v>15</v>
      </c>
      <c r="C34" s="24" t="s">
        <v>96</v>
      </c>
      <c r="D34" s="24" t="s">
        <v>82</v>
      </c>
      <c r="E34" s="24"/>
      <c r="F34" s="25"/>
      <c r="G34" s="24">
        <v>1</v>
      </c>
      <c r="H34" s="25"/>
      <c r="I34" s="26" t="s">
        <v>17</v>
      </c>
      <c r="J34" s="26" t="s">
        <v>22</v>
      </c>
      <c r="K34" s="26" t="s">
        <v>97</v>
      </c>
      <c r="L34" s="24"/>
      <c r="M34" s="27"/>
      <c r="N34" s="27"/>
      <c r="O34" s="27"/>
      <c r="P34" s="28">
        <f>((E34*19.7)+(G34*42)+(L34*100))/1000</f>
        <v>4.2000000000000003E-2</v>
      </c>
    </row>
    <row r="35" spans="1:16" ht="25.5" x14ac:dyDescent="0.2">
      <c r="A35" s="23">
        <v>13</v>
      </c>
      <c r="B35" s="24" t="s">
        <v>118</v>
      </c>
      <c r="C35" s="24" t="s">
        <v>117</v>
      </c>
      <c r="D35" s="24" t="s">
        <v>82</v>
      </c>
      <c r="E35" s="24"/>
      <c r="F35" s="25"/>
      <c r="G35" s="24">
        <v>1</v>
      </c>
      <c r="H35" s="25"/>
      <c r="I35" s="26" t="s">
        <v>108</v>
      </c>
      <c r="J35" s="26" t="s">
        <v>24</v>
      </c>
      <c r="K35" s="26" t="s">
        <v>97</v>
      </c>
      <c r="L35" s="24"/>
      <c r="M35" s="27"/>
      <c r="N35" s="27"/>
      <c r="O35" s="27"/>
      <c r="P35" s="28">
        <f t="shared" si="6"/>
        <v>8.0000000000000002E-3</v>
      </c>
    </row>
    <row r="36" spans="1:16" ht="25.5" x14ac:dyDescent="0.2">
      <c r="A36" s="23">
        <v>14</v>
      </c>
      <c r="B36" s="24" t="s">
        <v>119</v>
      </c>
      <c r="C36" s="24" t="s">
        <v>120</v>
      </c>
      <c r="D36" s="24" t="s">
        <v>82</v>
      </c>
      <c r="E36" s="24"/>
      <c r="F36" s="25"/>
      <c r="G36" s="24">
        <v>1</v>
      </c>
      <c r="H36" s="25"/>
      <c r="I36" s="26" t="s">
        <v>108</v>
      </c>
      <c r="J36" s="26" t="s">
        <v>30</v>
      </c>
      <c r="K36" s="26" t="s">
        <v>97</v>
      </c>
      <c r="L36" s="24"/>
      <c r="M36" s="27"/>
      <c r="N36" s="27"/>
      <c r="O36" s="27"/>
      <c r="P36" s="28">
        <f t="shared" si="6"/>
        <v>8.0000000000000002E-3</v>
      </c>
    </row>
    <row r="37" spans="1:16" ht="25.5" x14ac:dyDescent="0.2">
      <c r="A37" s="23">
        <v>15</v>
      </c>
      <c r="B37" s="24" t="s">
        <v>121</v>
      </c>
      <c r="C37" s="24" t="s">
        <v>122</v>
      </c>
      <c r="D37" s="24" t="s">
        <v>82</v>
      </c>
      <c r="E37" s="24"/>
      <c r="F37" s="25"/>
      <c r="G37" s="24">
        <v>1</v>
      </c>
      <c r="H37" s="25"/>
      <c r="I37" s="26" t="s">
        <v>108</v>
      </c>
      <c r="J37" s="26" t="s">
        <v>30</v>
      </c>
      <c r="K37" s="26" t="s">
        <v>97</v>
      </c>
      <c r="L37" s="24"/>
      <c r="M37" s="27"/>
      <c r="N37" s="27"/>
      <c r="O37" s="27"/>
      <c r="P37" s="28">
        <f t="shared" si="6"/>
        <v>8.0000000000000002E-3</v>
      </c>
    </row>
    <row r="38" spans="1:16" ht="25.5" x14ac:dyDescent="0.2">
      <c r="A38" s="23">
        <v>16</v>
      </c>
      <c r="B38" s="24" t="s">
        <v>123</v>
      </c>
      <c r="C38" s="24" t="s">
        <v>124</v>
      </c>
      <c r="D38" s="24" t="s">
        <v>82</v>
      </c>
      <c r="E38" s="24"/>
      <c r="F38" s="25"/>
      <c r="G38" s="24">
        <v>1</v>
      </c>
      <c r="H38" s="25"/>
      <c r="I38" s="26" t="s">
        <v>108</v>
      </c>
      <c r="J38" s="26" t="s">
        <v>30</v>
      </c>
      <c r="K38" s="26" t="s">
        <v>97</v>
      </c>
      <c r="L38" s="24"/>
      <c r="M38" s="27"/>
      <c r="N38" s="27"/>
      <c r="O38" s="27"/>
      <c r="P38" s="28">
        <f t="shared" si="6"/>
        <v>8.0000000000000002E-3</v>
      </c>
    </row>
    <row r="39" spans="1:16" ht="25.5" x14ac:dyDescent="0.2">
      <c r="A39" s="23">
        <v>17</v>
      </c>
      <c r="B39" s="24" t="s">
        <v>125</v>
      </c>
      <c r="C39" s="24" t="s">
        <v>126</v>
      </c>
      <c r="D39" s="24" t="s">
        <v>82</v>
      </c>
      <c r="E39" s="24"/>
      <c r="F39" s="25"/>
      <c r="G39" s="24">
        <v>1</v>
      </c>
      <c r="H39" s="25"/>
      <c r="I39" s="26" t="s">
        <v>108</v>
      </c>
      <c r="J39" s="26" t="s">
        <v>30</v>
      </c>
      <c r="K39" s="26" t="s">
        <v>97</v>
      </c>
      <c r="L39" s="24"/>
      <c r="M39" s="27"/>
      <c r="N39" s="27"/>
      <c r="O39" s="27"/>
      <c r="P39" s="28">
        <f t="shared" si="6"/>
        <v>8.0000000000000002E-3</v>
      </c>
    </row>
    <row r="40" spans="1:16" ht="25.5" x14ac:dyDescent="0.2">
      <c r="A40" s="23">
        <v>18</v>
      </c>
      <c r="B40" s="24" t="s">
        <v>127</v>
      </c>
      <c r="C40" s="24" t="s">
        <v>128</v>
      </c>
      <c r="D40" s="24" t="s">
        <v>82</v>
      </c>
      <c r="E40" s="24"/>
      <c r="F40" s="25"/>
      <c r="G40" s="24">
        <v>1</v>
      </c>
      <c r="H40" s="25"/>
      <c r="I40" s="26" t="s">
        <v>108</v>
      </c>
      <c r="J40" s="26" t="s">
        <v>24</v>
      </c>
      <c r="K40" s="26" t="s">
        <v>97</v>
      </c>
      <c r="L40" s="24"/>
      <c r="M40" s="27"/>
      <c r="N40" s="27"/>
      <c r="O40" s="27"/>
      <c r="P40" s="28">
        <f t="shared" si="6"/>
        <v>8.0000000000000002E-3</v>
      </c>
    </row>
    <row r="41" spans="1:16" ht="25.5" x14ac:dyDescent="0.2">
      <c r="A41" s="23">
        <v>19</v>
      </c>
      <c r="B41" s="24" t="s">
        <v>129</v>
      </c>
      <c r="C41" s="24" t="s">
        <v>130</v>
      </c>
      <c r="D41" s="24" t="s">
        <v>82</v>
      </c>
      <c r="E41" s="24"/>
      <c r="F41" s="25"/>
      <c r="G41" s="24">
        <v>1</v>
      </c>
      <c r="H41" s="25"/>
      <c r="I41" s="26" t="s">
        <v>108</v>
      </c>
      <c r="J41" s="26" t="s">
        <v>30</v>
      </c>
      <c r="K41" s="26" t="s">
        <v>97</v>
      </c>
      <c r="L41" s="24"/>
      <c r="M41" s="27"/>
      <c r="N41" s="27"/>
      <c r="O41" s="27"/>
      <c r="P41" s="28">
        <f t="shared" si="6"/>
        <v>8.0000000000000002E-3</v>
      </c>
    </row>
    <row r="42" spans="1:16" ht="25.5" x14ac:dyDescent="0.2">
      <c r="A42" s="23">
        <v>20</v>
      </c>
      <c r="B42" s="24" t="s">
        <v>131</v>
      </c>
      <c r="C42" s="24" t="s">
        <v>132</v>
      </c>
      <c r="D42" s="24" t="s">
        <v>82</v>
      </c>
      <c r="E42" s="24"/>
      <c r="F42" s="25"/>
      <c r="G42" s="24">
        <v>1</v>
      </c>
      <c r="H42" s="25"/>
      <c r="I42" s="26" t="s">
        <v>108</v>
      </c>
      <c r="J42" s="26" t="s">
        <v>24</v>
      </c>
      <c r="K42" s="26" t="s">
        <v>97</v>
      </c>
      <c r="L42" s="24"/>
      <c r="M42" s="27"/>
      <c r="N42" s="27"/>
      <c r="O42" s="27"/>
      <c r="P42" s="28">
        <f t="shared" si="6"/>
        <v>8.0000000000000002E-3</v>
      </c>
    </row>
    <row r="43" spans="1:16" ht="25.5" x14ac:dyDescent="0.2">
      <c r="A43" s="23">
        <v>21</v>
      </c>
      <c r="B43" s="24" t="s">
        <v>135</v>
      </c>
      <c r="C43" s="24" t="s">
        <v>133</v>
      </c>
      <c r="D43" s="24" t="s">
        <v>82</v>
      </c>
      <c r="E43" s="24"/>
      <c r="F43" s="25"/>
      <c r="G43" s="24">
        <v>1</v>
      </c>
      <c r="H43" s="25"/>
      <c r="I43" s="26" t="s">
        <v>108</v>
      </c>
      <c r="J43" s="26" t="s">
        <v>24</v>
      </c>
      <c r="K43" s="26" t="s">
        <v>97</v>
      </c>
      <c r="L43" s="24"/>
      <c r="M43" s="27"/>
      <c r="N43" s="27"/>
      <c r="O43" s="27"/>
      <c r="P43" s="28">
        <f t="shared" si="6"/>
        <v>8.0000000000000002E-3</v>
      </c>
    </row>
    <row r="44" spans="1:16" ht="25.5" x14ac:dyDescent="0.2">
      <c r="A44" s="23">
        <v>22</v>
      </c>
      <c r="B44" s="24" t="s">
        <v>134</v>
      </c>
      <c r="C44" s="24" t="s">
        <v>136</v>
      </c>
      <c r="D44" s="24" t="s">
        <v>82</v>
      </c>
      <c r="E44" s="24"/>
      <c r="F44" s="25"/>
      <c r="G44" s="24">
        <v>1</v>
      </c>
      <c r="H44" s="25"/>
      <c r="I44" s="26" t="s">
        <v>108</v>
      </c>
      <c r="J44" s="26" t="s">
        <v>30</v>
      </c>
      <c r="K44" s="26" t="s">
        <v>97</v>
      </c>
      <c r="L44" s="24"/>
      <c r="M44" s="27"/>
      <c r="N44" s="27"/>
      <c r="O44" s="27"/>
      <c r="P44" s="28">
        <f t="shared" si="6"/>
        <v>8.0000000000000002E-3</v>
      </c>
    </row>
    <row r="45" spans="1:16" ht="25.5" x14ac:dyDescent="0.2">
      <c r="A45" s="23">
        <v>23</v>
      </c>
      <c r="B45" s="24" t="s">
        <v>137</v>
      </c>
      <c r="C45" s="24" t="s">
        <v>138</v>
      </c>
      <c r="D45" s="24" t="s">
        <v>82</v>
      </c>
      <c r="E45" s="24"/>
      <c r="F45" s="25"/>
      <c r="G45" s="24">
        <v>1</v>
      </c>
      <c r="H45" s="25"/>
      <c r="I45" s="26" t="s">
        <v>108</v>
      </c>
      <c r="J45" s="26" t="s">
        <v>13</v>
      </c>
      <c r="K45" s="26" t="s">
        <v>97</v>
      </c>
      <c r="L45" s="24"/>
      <c r="M45" s="27"/>
      <c r="N45" s="27"/>
      <c r="O45" s="27"/>
      <c r="P45" s="28">
        <f t="shared" si="6"/>
        <v>8.0000000000000002E-3</v>
      </c>
    </row>
    <row r="46" spans="1:16" ht="25.5" x14ac:dyDescent="0.2">
      <c r="A46" s="23">
        <v>24</v>
      </c>
      <c r="B46" s="24" t="s">
        <v>139</v>
      </c>
      <c r="C46" s="24" t="s">
        <v>140</v>
      </c>
      <c r="D46" s="24" t="s">
        <v>82</v>
      </c>
      <c r="E46" s="24"/>
      <c r="F46" s="25"/>
      <c r="G46" s="24">
        <v>1</v>
      </c>
      <c r="H46" s="25"/>
      <c r="I46" s="26" t="s">
        <v>108</v>
      </c>
      <c r="J46" s="26" t="s">
        <v>13</v>
      </c>
      <c r="K46" s="26" t="s">
        <v>97</v>
      </c>
      <c r="L46" s="24"/>
      <c r="M46" s="27"/>
      <c r="N46" s="27"/>
      <c r="O46" s="27"/>
      <c r="P46" s="28">
        <f t="shared" si="6"/>
        <v>8.0000000000000002E-3</v>
      </c>
    </row>
    <row r="47" spans="1:16" ht="25.5" x14ac:dyDescent="0.2">
      <c r="A47" s="23">
        <v>25</v>
      </c>
      <c r="B47" s="24" t="s">
        <v>141</v>
      </c>
      <c r="C47" s="24" t="s">
        <v>149</v>
      </c>
      <c r="D47" s="24" t="s">
        <v>82</v>
      </c>
      <c r="E47" s="24"/>
      <c r="F47" s="25"/>
      <c r="G47" s="24">
        <v>1</v>
      </c>
      <c r="H47" s="25"/>
      <c r="I47" s="26" t="s">
        <v>108</v>
      </c>
      <c r="J47" s="26" t="s">
        <v>24</v>
      </c>
      <c r="K47" s="26" t="s">
        <v>97</v>
      </c>
      <c r="L47" s="24"/>
      <c r="M47" s="27"/>
      <c r="N47" s="27"/>
      <c r="O47" s="27"/>
      <c r="P47" s="28">
        <f t="shared" si="6"/>
        <v>8.0000000000000002E-3</v>
      </c>
    </row>
    <row r="48" spans="1:16" ht="25.5" x14ac:dyDescent="0.2">
      <c r="A48" s="23">
        <v>26</v>
      </c>
      <c r="B48" s="24" t="s">
        <v>142</v>
      </c>
      <c r="C48" s="24" t="s">
        <v>150</v>
      </c>
      <c r="D48" s="24" t="s">
        <v>82</v>
      </c>
      <c r="E48" s="24"/>
      <c r="F48" s="25"/>
      <c r="G48" s="24">
        <v>1</v>
      </c>
      <c r="H48" s="25"/>
      <c r="I48" s="26" t="s">
        <v>108</v>
      </c>
      <c r="J48" s="26" t="s">
        <v>30</v>
      </c>
      <c r="K48" s="26" t="s">
        <v>97</v>
      </c>
      <c r="L48" s="24"/>
      <c r="M48" s="27"/>
      <c r="N48" s="27"/>
      <c r="O48" s="27"/>
      <c r="P48" s="28">
        <f t="shared" si="6"/>
        <v>8.0000000000000002E-3</v>
      </c>
    </row>
    <row r="49" spans="1:16" ht="25.5" x14ac:dyDescent="0.2">
      <c r="A49" s="23">
        <v>27</v>
      </c>
      <c r="B49" s="24" t="s">
        <v>143</v>
      </c>
      <c r="C49" s="24" t="s">
        <v>151</v>
      </c>
      <c r="D49" s="24" t="s">
        <v>82</v>
      </c>
      <c r="E49" s="24"/>
      <c r="F49" s="25"/>
      <c r="G49" s="24">
        <v>1</v>
      </c>
      <c r="H49" s="25"/>
      <c r="I49" s="26" t="s">
        <v>108</v>
      </c>
      <c r="J49" s="26" t="s">
        <v>24</v>
      </c>
      <c r="K49" s="26" t="s">
        <v>97</v>
      </c>
      <c r="L49" s="24"/>
      <c r="M49" s="27"/>
      <c r="N49" s="27"/>
      <c r="O49" s="27"/>
      <c r="P49" s="28">
        <f t="shared" si="6"/>
        <v>8.0000000000000002E-3</v>
      </c>
    </row>
    <row r="50" spans="1:16" ht="25.5" x14ac:dyDescent="0.2">
      <c r="A50" s="23">
        <v>28</v>
      </c>
      <c r="B50" s="24" t="s">
        <v>144</v>
      </c>
      <c r="C50" s="24" t="s">
        <v>152</v>
      </c>
      <c r="D50" s="24" t="s">
        <v>82</v>
      </c>
      <c r="E50" s="24"/>
      <c r="F50" s="25"/>
      <c r="G50" s="24">
        <v>1</v>
      </c>
      <c r="H50" s="25"/>
      <c r="I50" s="26" t="s">
        <v>108</v>
      </c>
      <c r="J50" s="26" t="s">
        <v>29</v>
      </c>
      <c r="K50" s="26" t="s">
        <v>97</v>
      </c>
      <c r="L50" s="24"/>
      <c r="M50" s="27"/>
      <c r="N50" s="27"/>
      <c r="O50" s="27"/>
      <c r="P50" s="28">
        <f t="shared" si="6"/>
        <v>8.0000000000000002E-3</v>
      </c>
    </row>
    <row r="51" spans="1:16" ht="25.5" x14ac:dyDescent="0.2">
      <c r="A51" s="23">
        <v>29</v>
      </c>
      <c r="B51" s="24" t="s">
        <v>145</v>
      </c>
      <c r="C51" s="24" t="s">
        <v>153</v>
      </c>
      <c r="D51" s="24" t="s">
        <v>82</v>
      </c>
      <c r="E51" s="24"/>
      <c r="F51" s="25"/>
      <c r="G51" s="24">
        <v>1</v>
      </c>
      <c r="H51" s="25"/>
      <c r="I51" s="26" t="s">
        <v>108</v>
      </c>
      <c r="J51" s="26" t="s">
        <v>26</v>
      </c>
      <c r="K51" s="26" t="s">
        <v>97</v>
      </c>
      <c r="L51" s="24"/>
      <c r="M51" s="27"/>
      <c r="N51" s="27"/>
      <c r="O51" s="27"/>
      <c r="P51" s="28">
        <f t="shared" si="6"/>
        <v>8.0000000000000002E-3</v>
      </c>
    </row>
    <row r="52" spans="1:16" ht="38.25" x14ac:dyDescent="0.2">
      <c r="A52" s="23">
        <v>30</v>
      </c>
      <c r="B52" s="24" t="s">
        <v>146</v>
      </c>
      <c r="C52" s="24" t="s">
        <v>154</v>
      </c>
      <c r="D52" s="24" t="s">
        <v>82</v>
      </c>
      <c r="E52" s="24"/>
      <c r="F52" s="25"/>
      <c r="G52" s="24">
        <v>1</v>
      </c>
      <c r="H52" s="25"/>
      <c r="I52" s="26" t="s">
        <v>108</v>
      </c>
      <c r="J52" s="26" t="s">
        <v>26</v>
      </c>
      <c r="K52" s="26" t="s">
        <v>97</v>
      </c>
      <c r="L52" s="24"/>
      <c r="M52" s="27"/>
      <c r="N52" s="27"/>
      <c r="O52" s="27"/>
      <c r="P52" s="28">
        <f t="shared" si="6"/>
        <v>8.0000000000000002E-3</v>
      </c>
    </row>
    <row r="53" spans="1:16" ht="25.5" x14ac:dyDescent="0.2">
      <c r="A53" s="23">
        <v>31</v>
      </c>
      <c r="B53" s="24" t="s">
        <v>147</v>
      </c>
      <c r="C53" s="24" t="s">
        <v>155</v>
      </c>
      <c r="D53" s="24" t="s">
        <v>82</v>
      </c>
      <c r="E53" s="24"/>
      <c r="F53" s="25"/>
      <c r="G53" s="24">
        <v>1</v>
      </c>
      <c r="H53" s="25"/>
      <c r="I53" s="26" t="s">
        <v>108</v>
      </c>
      <c r="J53" s="32" t="s">
        <v>24</v>
      </c>
      <c r="K53" s="26" t="s">
        <v>97</v>
      </c>
      <c r="L53" s="24"/>
      <c r="M53" s="27"/>
      <c r="N53" s="27"/>
      <c r="O53" s="27"/>
      <c r="P53" s="28">
        <f t="shared" si="6"/>
        <v>8.0000000000000002E-3</v>
      </c>
    </row>
    <row r="54" spans="1:16" ht="25.5" x14ac:dyDescent="0.2">
      <c r="A54" s="23">
        <v>32</v>
      </c>
      <c r="B54" s="24" t="s">
        <v>148</v>
      </c>
      <c r="C54" s="24" t="s">
        <v>156</v>
      </c>
      <c r="D54" s="24" t="s">
        <v>82</v>
      </c>
      <c r="E54" s="24"/>
      <c r="F54" s="25"/>
      <c r="G54" s="24">
        <v>1</v>
      </c>
      <c r="H54" s="25"/>
      <c r="I54" s="26" t="s">
        <v>159</v>
      </c>
      <c r="J54" s="32" t="s">
        <v>160</v>
      </c>
      <c r="K54" s="26" t="s">
        <v>97</v>
      </c>
      <c r="L54" s="24"/>
      <c r="M54" s="27"/>
      <c r="N54" s="27"/>
      <c r="O54" s="27"/>
      <c r="P54" s="28">
        <f t="shared" si="6"/>
        <v>8.0000000000000002E-3</v>
      </c>
    </row>
    <row r="55" spans="1:16" ht="25.5" x14ac:dyDescent="0.2">
      <c r="A55" s="23">
        <v>33</v>
      </c>
      <c r="B55" s="24" t="s">
        <v>148</v>
      </c>
      <c r="C55" s="24" t="s">
        <v>157</v>
      </c>
      <c r="D55" s="24" t="s">
        <v>82</v>
      </c>
      <c r="E55" s="24"/>
      <c r="F55" s="25"/>
      <c r="G55" s="24">
        <v>1</v>
      </c>
      <c r="H55" s="25"/>
      <c r="I55" s="26" t="s">
        <v>159</v>
      </c>
      <c r="J55" s="32" t="s">
        <v>160</v>
      </c>
      <c r="K55" s="26" t="s">
        <v>97</v>
      </c>
      <c r="L55" s="24"/>
      <c r="M55" s="27"/>
      <c r="N55" s="27"/>
      <c r="O55" s="27"/>
      <c r="P55" s="28">
        <f t="shared" si="6"/>
        <v>8.0000000000000002E-3</v>
      </c>
    </row>
    <row r="56" spans="1:16" ht="38.25" x14ac:dyDescent="0.2">
      <c r="A56" s="23">
        <v>34</v>
      </c>
      <c r="B56" s="24" t="s">
        <v>33</v>
      </c>
      <c r="C56" s="24" t="s">
        <v>158</v>
      </c>
      <c r="D56" s="24" t="s">
        <v>35</v>
      </c>
      <c r="E56" s="24"/>
      <c r="F56" s="25"/>
      <c r="G56" s="24">
        <v>1</v>
      </c>
      <c r="H56" s="25"/>
      <c r="I56" s="26" t="s">
        <v>108</v>
      </c>
      <c r="J56" s="32" t="s">
        <v>29</v>
      </c>
      <c r="K56" s="26" t="s">
        <v>97</v>
      </c>
      <c r="L56" s="24"/>
      <c r="M56" s="27"/>
      <c r="N56" s="27"/>
      <c r="O56" s="27"/>
      <c r="P56" s="28">
        <f t="shared" si="6"/>
        <v>8.0000000000000002E-3</v>
      </c>
    </row>
    <row r="57" spans="1:16" ht="25.5" x14ac:dyDescent="0.2">
      <c r="A57" s="23">
        <v>35</v>
      </c>
      <c r="B57" s="24" t="s">
        <v>192</v>
      </c>
      <c r="C57" s="24" t="s">
        <v>193</v>
      </c>
      <c r="D57" s="24" t="s">
        <v>200</v>
      </c>
      <c r="E57" s="24">
        <v>1</v>
      </c>
      <c r="F57" s="25" t="s">
        <v>201</v>
      </c>
      <c r="G57" s="24"/>
      <c r="H57" s="25" t="s">
        <v>97</v>
      </c>
      <c r="I57" s="26"/>
      <c r="J57" s="32"/>
      <c r="K57" s="26"/>
      <c r="L57" s="24"/>
      <c r="M57" s="27"/>
      <c r="N57" s="27"/>
      <c r="O57" s="27"/>
      <c r="P57" s="28">
        <f t="shared" si="6"/>
        <v>1.9699999999999999E-2</v>
      </c>
    </row>
    <row r="58" spans="1:16" ht="38.25" x14ac:dyDescent="0.2">
      <c r="A58" s="23">
        <v>36</v>
      </c>
      <c r="B58" s="24" t="s">
        <v>194</v>
      </c>
      <c r="C58" s="24" t="s">
        <v>195</v>
      </c>
      <c r="D58" s="24" t="s">
        <v>200</v>
      </c>
      <c r="E58" s="24">
        <v>1</v>
      </c>
      <c r="F58" s="25" t="s">
        <v>61</v>
      </c>
      <c r="G58" s="24"/>
      <c r="H58" s="25" t="s">
        <v>97</v>
      </c>
      <c r="I58" s="26"/>
      <c r="J58" s="32"/>
      <c r="K58" s="26"/>
      <c r="L58" s="24"/>
      <c r="M58" s="27"/>
      <c r="N58" s="27"/>
      <c r="O58" s="27"/>
      <c r="P58" s="28">
        <f t="shared" si="6"/>
        <v>1.9699999999999999E-2</v>
      </c>
    </row>
    <row r="59" spans="1:16" ht="38.25" x14ac:dyDescent="0.2">
      <c r="A59" s="23">
        <v>37</v>
      </c>
      <c r="B59" s="24" t="s">
        <v>198</v>
      </c>
      <c r="C59" s="24" t="s">
        <v>196</v>
      </c>
      <c r="D59" s="24" t="s">
        <v>200</v>
      </c>
      <c r="E59" s="24">
        <v>1</v>
      </c>
      <c r="F59" s="25" t="s">
        <v>53</v>
      </c>
      <c r="G59" s="24"/>
      <c r="H59" s="25" t="s">
        <v>97</v>
      </c>
      <c r="I59" s="26"/>
      <c r="J59" s="32"/>
      <c r="K59" s="26"/>
      <c r="L59" s="24"/>
      <c r="M59" s="27"/>
      <c r="N59" s="27"/>
      <c r="O59" s="27"/>
      <c r="P59" s="28">
        <f t="shared" si="6"/>
        <v>1.9699999999999999E-2</v>
      </c>
    </row>
    <row r="60" spans="1:16" ht="25.5" x14ac:dyDescent="0.2">
      <c r="A60" s="23">
        <v>38</v>
      </c>
      <c r="B60" s="24" t="s">
        <v>199</v>
      </c>
      <c r="C60" s="24" t="s">
        <v>197</v>
      </c>
      <c r="D60" s="24" t="s">
        <v>200</v>
      </c>
      <c r="E60" s="24">
        <v>1</v>
      </c>
      <c r="F60" s="25" t="s">
        <v>61</v>
      </c>
      <c r="G60" s="24"/>
      <c r="H60" s="25" t="s">
        <v>97</v>
      </c>
      <c r="I60" s="26"/>
      <c r="J60" s="32"/>
      <c r="K60" s="26"/>
      <c r="L60" s="24"/>
      <c r="M60" s="27"/>
      <c r="N60" s="27"/>
      <c r="O60" s="27"/>
      <c r="P60" s="28">
        <f t="shared" si="6"/>
        <v>1.9699999999999999E-2</v>
      </c>
    </row>
    <row r="61" spans="1:16" x14ac:dyDescent="0.2">
      <c r="A61" s="23">
        <v>39</v>
      </c>
      <c r="B61" s="24" t="s">
        <v>99</v>
      </c>
      <c r="C61" s="24" t="s">
        <v>100</v>
      </c>
      <c r="D61" s="24" t="s">
        <v>102</v>
      </c>
      <c r="E61" s="24"/>
      <c r="F61" s="25"/>
      <c r="G61" s="24">
        <v>1</v>
      </c>
      <c r="H61" s="25"/>
      <c r="I61" s="26" t="s">
        <v>103</v>
      </c>
      <c r="J61" s="26" t="s">
        <v>104</v>
      </c>
      <c r="K61" s="26" t="s">
        <v>105</v>
      </c>
      <c r="L61" s="24"/>
      <c r="M61" s="27"/>
      <c r="N61" s="27"/>
      <c r="O61" s="27"/>
      <c r="P61" s="28">
        <f t="shared" si="6"/>
        <v>8.0000000000000002E-3</v>
      </c>
    </row>
    <row r="62" spans="1:16" x14ac:dyDescent="0.2">
      <c r="A62" s="23">
        <v>40</v>
      </c>
      <c r="B62" s="24" t="s">
        <v>99</v>
      </c>
      <c r="C62" s="24" t="s">
        <v>100</v>
      </c>
      <c r="D62" s="24" t="s">
        <v>102</v>
      </c>
      <c r="E62" s="24"/>
      <c r="F62" s="25"/>
      <c r="G62" s="24">
        <v>1</v>
      </c>
      <c r="H62" s="25"/>
      <c r="I62" s="26" t="s">
        <v>103</v>
      </c>
      <c r="J62" s="26" t="s">
        <v>104</v>
      </c>
      <c r="K62" s="26" t="s">
        <v>105</v>
      </c>
      <c r="L62" s="24"/>
      <c r="M62" s="27"/>
      <c r="N62" s="27"/>
      <c r="O62" s="27"/>
      <c r="P62" s="28">
        <f t="shared" si="6"/>
        <v>8.0000000000000002E-3</v>
      </c>
    </row>
    <row r="63" spans="1:16" x14ac:dyDescent="0.2">
      <c r="A63" s="23">
        <v>41</v>
      </c>
      <c r="B63" s="24" t="s">
        <v>99</v>
      </c>
      <c r="C63" s="24" t="s">
        <v>101</v>
      </c>
      <c r="D63" s="24" t="s">
        <v>102</v>
      </c>
      <c r="E63" s="24"/>
      <c r="F63" s="25"/>
      <c r="G63" s="24">
        <v>1</v>
      </c>
      <c r="H63" s="25"/>
      <c r="I63" s="26" t="s">
        <v>103</v>
      </c>
      <c r="J63" s="26" t="s">
        <v>104</v>
      </c>
      <c r="K63" s="26" t="s">
        <v>105</v>
      </c>
      <c r="L63" s="24"/>
      <c r="M63" s="27"/>
      <c r="N63" s="27"/>
      <c r="O63" s="27"/>
      <c r="P63" s="28">
        <f t="shared" si="6"/>
        <v>8.0000000000000002E-3</v>
      </c>
    </row>
    <row r="64" spans="1:16" x14ac:dyDescent="0.2">
      <c r="A64" s="23">
        <v>42</v>
      </c>
      <c r="B64" s="24" t="s">
        <v>99</v>
      </c>
      <c r="C64" s="24" t="s">
        <v>101</v>
      </c>
      <c r="D64" s="24" t="s">
        <v>102</v>
      </c>
      <c r="E64" s="24"/>
      <c r="F64" s="25"/>
      <c r="G64" s="24">
        <v>1</v>
      </c>
      <c r="H64" s="25"/>
      <c r="I64" s="26" t="s">
        <v>103</v>
      </c>
      <c r="J64" s="26" t="s">
        <v>104</v>
      </c>
      <c r="K64" s="26" t="s">
        <v>105</v>
      </c>
      <c r="L64" s="24"/>
      <c r="M64" s="27"/>
      <c r="N64" s="27"/>
      <c r="O64" s="27"/>
      <c r="P64" s="28">
        <f t="shared" si="6"/>
        <v>8.0000000000000002E-3</v>
      </c>
    </row>
    <row r="65" spans="1:19" ht="25.5" x14ac:dyDescent="0.2">
      <c r="A65" s="23">
        <v>43</v>
      </c>
      <c r="B65" s="24" t="s">
        <v>106</v>
      </c>
      <c r="C65" s="24" t="s">
        <v>107</v>
      </c>
      <c r="D65" s="24" t="s">
        <v>111</v>
      </c>
      <c r="E65" s="24"/>
      <c r="F65" s="25"/>
      <c r="G65" s="24">
        <v>1</v>
      </c>
      <c r="H65" s="25"/>
      <c r="I65" s="26" t="s">
        <v>108</v>
      </c>
      <c r="J65" s="26" t="s">
        <v>29</v>
      </c>
      <c r="K65" s="26" t="s">
        <v>105</v>
      </c>
      <c r="L65" s="24"/>
      <c r="M65" s="27"/>
      <c r="N65" s="27"/>
      <c r="O65" s="27"/>
      <c r="P65" s="28">
        <f t="shared" si="6"/>
        <v>8.0000000000000002E-3</v>
      </c>
    </row>
    <row r="66" spans="1:19" ht="25.5" x14ac:dyDescent="0.2">
      <c r="A66" s="23">
        <v>44</v>
      </c>
      <c r="B66" s="24" t="s">
        <v>109</v>
      </c>
      <c r="C66" s="24" t="s">
        <v>110</v>
      </c>
      <c r="D66" s="24" t="s">
        <v>112</v>
      </c>
      <c r="E66" s="24"/>
      <c r="F66" s="25"/>
      <c r="G66" s="24">
        <v>1</v>
      </c>
      <c r="H66" s="25"/>
      <c r="I66" s="26" t="s">
        <v>108</v>
      </c>
      <c r="J66" s="26" t="s">
        <v>26</v>
      </c>
      <c r="K66" s="26" t="s">
        <v>105</v>
      </c>
      <c r="L66" s="24"/>
      <c r="M66" s="27"/>
      <c r="N66" s="27"/>
      <c r="O66" s="27"/>
      <c r="P66" s="28">
        <f t="shared" si="6"/>
        <v>8.0000000000000002E-3</v>
      </c>
    </row>
    <row r="67" spans="1:19" ht="38.25" x14ac:dyDescent="0.2">
      <c r="A67" s="23">
        <v>45</v>
      </c>
      <c r="B67" s="24" t="s">
        <v>113</v>
      </c>
      <c r="C67" s="24" t="s">
        <v>114</v>
      </c>
      <c r="D67" s="24" t="s">
        <v>115</v>
      </c>
      <c r="E67" s="24"/>
      <c r="F67" s="25"/>
      <c r="G67" s="24">
        <v>1</v>
      </c>
      <c r="H67" s="25"/>
      <c r="I67" s="26" t="s">
        <v>116</v>
      </c>
      <c r="J67" s="26" t="s">
        <v>24</v>
      </c>
      <c r="K67" s="26" t="s">
        <v>105</v>
      </c>
      <c r="L67" s="24"/>
      <c r="M67" s="27"/>
      <c r="N67" s="27"/>
      <c r="O67" s="27"/>
      <c r="P67" s="28">
        <f t="shared" si="6"/>
        <v>8.0000000000000002E-3</v>
      </c>
    </row>
    <row r="68" spans="1:19" ht="51" x14ac:dyDescent="0.2">
      <c r="A68" s="23">
        <v>46</v>
      </c>
      <c r="B68" s="24" t="s">
        <v>179</v>
      </c>
      <c r="C68" s="24" t="s">
        <v>180</v>
      </c>
      <c r="D68" s="24" t="s">
        <v>181</v>
      </c>
      <c r="E68" s="24">
        <v>1</v>
      </c>
      <c r="F68" s="25" t="s">
        <v>36</v>
      </c>
      <c r="G68" s="24"/>
      <c r="H68" s="25" t="s">
        <v>105</v>
      </c>
      <c r="I68" s="26"/>
      <c r="J68" s="26"/>
      <c r="K68" s="26"/>
      <c r="L68" s="24"/>
      <c r="M68" s="27"/>
      <c r="N68" s="27"/>
      <c r="O68" s="27"/>
      <c r="P68" s="28">
        <f t="shared" si="6"/>
        <v>1.9699999999999999E-2</v>
      </c>
    </row>
    <row r="69" spans="1:19" ht="25.5" x14ac:dyDescent="0.2">
      <c r="A69" s="23">
        <v>47</v>
      </c>
      <c r="B69" s="24" t="s">
        <v>27</v>
      </c>
      <c r="C69" s="24" t="s">
        <v>185</v>
      </c>
      <c r="D69" s="24" t="s">
        <v>189</v>
      </c>
      <c r="E69" s="24">
        <v>1</v>
      </c>
      <c r="F69" s="25" t="s">
        <v>28</v>
      </c>
      <c r="G69" s="24"/>
      <c r="H69" s="25" t="s">
        <v>105</v>
      </c>
      <c r="I69" s="26"/>
      <c r="J69" s="26"/>
      <c r="K69" s="26"/>
      <c r="L69" s="24"/>
      <c r="M69" s="27"/>
      <c r="N69" s="27"/>
      <c r="O69" s="27"/>
      <c r="P69" s="28">
        <f t="shared" si="6"/>
        <v>1.9699999999999999E-2</v>
      </c>
    </row>
    <row r="70" spans="1:19" ht="25.5" x14ac:dyDescent="0.2">
      <c r="A70" s="23">
        <v>48</v>
      </c>
      <c r="B70" s="24" t="s">
        <v>182</v>
      </c>
      <c r="C70" s="24" t="s">
        <v>186</v>
      </c>
      <c r="D70" s="24" t="s">
        <v>72</v>
      </c>
      <c r="E70" s="24">
        <v>1</v>
      </c>
      <c r="F70" s="25" t="s">
        <v>61</v>
      </c>
      <c r="G70" s="24"/>
      <c r="H70" s="25" t="s">
        <v>105</v>
      </c>
      <c r="I70" s="26"/>
      <c r="J70" s="26"/>
      <c r="K70" s="26"/>
      <c r="L70" s="24"/>
      <c r="M70" s="27"/>
      <c r="N70" s="27"/>
      <c r="O70" s="27"/>
      <c r="P70" s="28">
        <f t="shared" si="6"/>
        <v>1.9699999999999999E-2</v>
      </c>
    </row>
    <row r="71" spans="1:19" ht="38.25" x14ac:dyDescent="0.2">
      <c r="A71" s="23">
        <v>49</v>
      </c>
      <c r="B71" s="24" t="s">
        <v>183</v>
      </c>
      <c r="C71" s="24" t="s">
        <v>187</v>
      </c>
      <c r="D71" s="24" t="s">
        <v>190</v>
      </c>
      <c r="E71" s="24">
        <v>1</v>
      </c>
      <c r="F71" s="25" t="s">
        <v>36</v>
      </c>
      <c r="G71" s="24"/>
      <c r="H71" s="25" t="s">
        <v>105</v>
      </c>
      <c r="I71" s="26"/>
      <c r="J71" s="26"/>
      <c r="K71" s="26"/>
      <c r="L71" s="24"/>
      <c r="M71" s="27"/>
      <c r="N71" s="27"/>
      <c r="O71" s="27"/>
      <c r="P71" s="28">
        <f t="shared" si="6"/>
        <v>1.9699999999999999E-2</v>
      </c>
    </row>
    <row r="72" spans="1:19" ht="38.25" x14ac:dyDescent="0.2">
      <c r="A72" s="23">
        <v>50</v>
      </c>
      <c r="B72" s="24" t="s">
        <v>184</v>
      </c>
      <c r="C72" s="24" t="s">
        <v>188</v>
      </c>
      <c r="D72" s="24" t="s">
        <v>190</v>
      </c>
      <c r="E72" s="24">
        <v>1</v>
      </c>
      <c r="F72" s="25" t="s">
        <v>36</v>
      </c>
      <c r="G72" s="24"/>
      <c r="H72" s="25" t="s">
        <v>105</v>
      </c>
      <c r="I72" s="26"/>
      <c r="J72" s="26"/>
      <c r="K72" s="26"/>
      <c r="L72" s="24"/>
      <c r="M72" s="27"/>
      <c r="N72" s="27"/>
      <c r="O72" s="27"/>
      <c r="P72" s="28">
        <f t="shared" si="6"/>
        <v>1.9699999999999999E-2</v>
      </c>
    </row>
    <row r="73" spans="1:19" x14ac:dyDescent="0.2">
      <c r="A73" s="39" t="s">
        <v>212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30">
        <f>SUM(P23:P72)</f>
        <v>0.58870000000000045</v>
      </c>
      <c r="Q73" s="30">
        <f>P73-R73</f>
        <v>0.54930000000000045</v>
      </c>
      <c r="R73" s="30">
        <f>P23+P24</f>
        <v>3.9399999999999998E-2</v>
      </c>
      <c r="S73" s="20" t="s">
        <v>216</v>
      </c>
    </row>
    <row r="74" spans="1:19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35">
        <f>P73/1.2</f>
        <v>0.4905833333333337</v>
      </c>
      <c r="Q74" s="35">
        <f t="shared" ref="Q74" si="7">Q73/1.2</f>
        <v>0.45775000000000038</v>
      </c>
      <c r="R74" s="35">
        <f t="shared" ref="R74" si="8">R73/1.2</f>
        <v>3.2833333333333332E-2</v>
      </c>
      <c r="S74" s="20" t="s">
        <v>215</v>
      </c>
    </row>
    <row r="75" spans="1:19" x14ac:dyDescent="0.2">
      <c r="A75" s="39" t="s">
        <v>205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30">
        <f>P73+P21+P9</f>
        <v>1.5269000000000004</v>
      </c>
      <c r="Q75" s="30">
        <f t="shared" ref="Q75:R75" si="9">Q73+Q21+Q9</f>
        <v>0.78550000000000042</v>
      </c>
      <c r="R75" s="30">
        <f t="shared" si="9"/>
        <v>0.74140000000000006</v>
      </c>
      <c r="S75" s="20" t="s">
        <v>216</v>
      </c>
    </row>
    <row r="76" spans="1:19" x14ac:dyDescent="0.2">
      <c r="P76" s="35">
        <f>P75/1.2</f>
        <v>1.272416666666667</v>
      </c>
      <c r="Q76" s="35">
        <f t="shared" ref="Q76" si="10">Q75/1.2</f>
        <v>0.65458333333333374</v>
      </c>
      <c r="R76" s="35">
        <f t="shared" ref="R76" si="11">R75/1.2</f>
        <v>0.61783333333333346</v>
      </c>
      <c r="S76" s="20" t="s">
        <v>215</v>
      </c>
    </row>
  </sheetData>
  <mergeCells count="8">
    <mergeCell ref="A75:O75"/>
    <mergeCell ref="A22:O22"/>
    <mergeCell ref="A21:O21"/>
    <mergeCell ref="A73:O73"/>
    <mergeCell ref="A1:O1"/>
    <mergeCell ref="A3:O3"/>
    <mergeCell ref="A10:O10"/>
    <mergeCell ref="A9:O9"/>
  </mergeCells>
  <pageMargins left="0.25" right="0.25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Замена</vt:lpstr>
      <vt:lpstr>стоимость работ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2020-02-11T09:08:46Z</cp:lastPrinted>
  <dcterms:created xsi:type="dcterms:W3CDTF">2020-02-04T07:46:40Z</dcterms:created>
  <dcterms:modified xsi:type="dcterms:W3CDTF">2020-02-26T06:34:34Z</dcterms:modified>
</cp:coreProperties>
</file>